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9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8bis(Cabo, MX)/Rohde&amp;Schwarz_Contribution/"/>
    </mc:Choice>
  </mc:AlternateContent>
  <bookViews>
    <workbookView xWindow="13540" yWindow="460" windowWidth="36060" windowHeight="27520" activeTab="2"/>
  </bookViews>
  <sheets>
    <sheet name="Cover Sheet" sheetId="3" r:id="rId1"/>
    <sheet name="General Info" sheetId="1" r:id="rId2"/>
    <sheet name="Results Overview" sheetId="7" r:id="rId3"/>
    <sheet name="P45-Raw Data" sheetId="2" r:id="rId4"/>
    <sheet name="L45-Raw Data" sheetId="6" r:id="rId5"/>
    <sheet name="P90-Raw Data" sheetId="5" r:id="rId6"/>
  </sheets>
  <definedNames>
    <definedName name="MOSG_RD_02_05_B2_UMa_Landscape_TM3_TvP_F32_R1_2014.06.26.08.51.06" localSheetId="3">'P45-Raw Data'!$A$1:$F$1</definedName>
    <definedName name="MOSG_RD_02_05_B2_UMa_Landscape_TM3_TvP_F32_R1_2014.06.26.08.51.06" localSheetId="5">'P90-Raw Data'!$A$1:$F$1</definedName>
    <definedName name="ninety" localSheetId="5">OFFSET('P90-Raw Data'!#REF!,0,0,COUNTA('P90-Raw Data'!$I:$I)-2,2)</definedName>
    <definedName name="onetwenty" localSheetId="5">OFFSET('P90-Raw Data'!#REF!,0,0,COUNTA('P90-Raw Data'!$I:$I)-2,2)</definedName>
    <definedName name="sixty" localSheetId="5">OFFSET('P90-Raw Data'!#REF!,0,0,COUNTA('P90-Raw Data'!$G:$G)-2,2)</definedName>
    <definedName name="thirty" localSheetId="5">OFFSET('P90-Raw Data'!#REF!,0,0,COUNTA('P90-Raw Data'!$E:$E)-2,2)</definedName>
    <definedName name="zero" localSheetId="5">OFFSET('P90-Raw Data'!#REF!,0,0,COUNTA('P90-Raw Data'!#REF!)-2,2)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81" i="5" l="1"/>
  <c r="V81" i="5"/>
  <c r="T81" i="5"/>
  <c r="R81" i="5"/>
  <c r="P81" i="5"/>
  <c r="N81" i="5"/>
  <c r="L81" i="5"/>
  <c r="J81" i="5"/>
  <c r="H81" i="5"/>
  <c r="F81" i="5"/>
  <c r="D81" i="5"/>
  <c r="B81" i="5"/>
  <c r="X80" i="5"/>
  <c r="V80" i="5"/>
  <c r="T80" i="5"/>
  <c r="R80" i="5"/>
  <c r="P80" i="5"/>
  <c r="N80" i="5"/>
  <c r="L80" i="5"/>
  <c r="J80" i="5"/>
  <c r="H80" i="5"/>
  <c r="F80" i="5"/>
  <c r="D80" i="5"/>
  <c r="B80" i="5"/>
  <c r="E1" i="6"/>
  <c r="X81" i="6"/>
  <c r="V81" i="6"/>
  <c r="T81" i="6"/>
  <c r="R81" i="6"/>
  <c r="P81" i="6"/>
  <c r="N81" i="6"/>
  <c r="L81" i="6"/>
  <c r="J81" i="6"/>
  <c r="H81" i="6"/>
  <c r="F81" i="6"/>
  <c r="D81" i="6"/>
  <c r="B81" i="6"/>
  <c r="X80" i="6"/>
  <c r="V80" i="6"/>
  <c r="T80" i="6"/>
  <c r="R80" i="6"/>
  <c r="P80" i="6"/>
  <c r="N80" i="6"/>
  <c r="L80" i="6"/>
  <c r="J80" i="6"/>
  <c r="H80" i="6"/>
  <c r="F80" i="6"/>
  <c r="D80" i="6"/>
  <c r="B80" i="6"/>
  <c r="E1" i="2"/>
  <c r="D80" i="2"/>
  <c r="F80" i="2"/>
  <c r="H80" i="2"/>
  <c r="J80" i="2"/>
  <c r="L80" i="2"/>
  <c r="N80" i="2"/>
  <c r="P80" i="2"/>
  <c r="R80" i="2"/>
  <c r="T80" i="2"/>
  <c r="V80" i="2"/>
  <c r="X80" i="2"/>
  <c r="D81" i="2"/>
  <c r="F81" i="2"/>
  <c r="H81" i="2"/>
  <c r="J81" i="2"/>
  <c r="L81" i="2"/>
  <c r="N81" i="2"/>
  <c r="P81" i="2"/>
  <c r="R81" i="2"/>
  <c r="T81" i="2"/>
  <c r="V81" i="2"/>
  <c r="X81" i="2"/>
  <c r="B81" i="2"/>
  <c r="B80" i="2"/>
  <c r="E1" i="5"/>
  <c r="B84" i="2"/>
  <c r="B88" i="2"/>
  <c r="A12" i="5"/>
  <c r="B85" i="5"/>
  <c r="B89" i="5"/>
  <c r="B41" i="7"/>
  <c r="A10" i="5"/>
  <c r="B84" i="5"/>
  <c r="B88" i="5"/>
  <c r="B40" i="7"/>
  <c r="B37" i="7"/>
  <c r="B36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A12" i="6"/>
  <c r="B85" i="6"/>
  <c r="B89" i="6"/>
  <c r="B27" i="7"/>
  <c r="A10" i="6"/>
  <c r="B84" i="6"/>
  <c r="B88" i="6"/>
  <c r="B26" i="7"/>
  <c r="B23" i="7"/>
  <c r="B2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A12" i="2"/>
  <c r="B85" i="2"/>
  <c r="B9" i="7"/>
  <c r="A10" i="2"/>
  <c r="B8" i="7"/>
  <c r="B89" i="2"/>
  <c r="B13" i="7"/>
  <c r="B12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<sst xmlns="http://schemas.openxmlformats.org/spreadsheetml/2006/main" count="220" uniqueCount="84">
  <si>
    <t>Band</t>
  </si>
  <si>
    <t>Transmission Mode</t>
  </si>
  <si>
    <t>Device Orientations</t>
  </si>
  <si>
    <t>Portrait</t>
  </si>
  <si>
    <t>Landscape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</si>
  <si>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</si>
  <si>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</si>
  <si>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</si>
  <si>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</si>
  <si>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</si>
  <si>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</si>
  <si>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</si>
  <si>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</si>
  <si>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MPAC with 8 dual polarized antennas</t>
  </si>
  <si>
    <t>3GPP TSG-RAN WG4 #78bis 
San Jose del Cabo, Mexico, 11 - 15 April 2016</t>
  </si>
  <si>
    <t>R4-161895</t>
  </si>
  <si>
    <t>7.15.2</t>
  </si>
  <si>
    <t>Rohde&amp;Schwarz</t>
  </si>
  <si>
    <t xml:space="preserve">3GPP MIMO OTA MPAC data template for performance requirement phase </t>
  </si>
  <si>
    <t>This spreadsheet presents a data template for the MPAC testing to be used during the upcoming performance requirement phase</t>
  </si>
  <si>
    <t>Lab</t>
  </si>
  <si>
    <t>Name</t>
  </si>
  <si>
    <t>Band #</t>
  </si>
  <si>
    <t>Location</t>
  </si>
  <si>
    <t>Per 3GPP TR 37.977 Section 7</t>
  </si>
  <si>
    <t>Bandwidth</t>
  </si>
  <si>
    <t>10MHz</t>
  </si>
  <si>
    <t>DL channel (full RB allocation)</t>
  </si>
  <si>
    <t>UL channel (full RB allocation)</t>
  </si>
  <si>
    <t>Channel Model</t>
  </si>
  <si>
    <t>Channel Model (per 3GPP TR 37.977 Appendix C.2)</t>
  </si>
  <si>
    <t>Mobile Speed</t>
  </si>
  <si>
    <t>30km/h</t>
  </si>
  <si>
    <t>eNodeB Emulator</t>
  </si>
  <si>
    <t>Test Methodology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</si>
  <si>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</si>
  <si>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</si>
  <si>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</si>
  <si>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</si>
  <si>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</si>
  <si>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</si>
  <si>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Tested Band: Core or Roaming</t>
  </si>
  <si>
    <t>Supported LTE Bands (list which FDD and TDD UE supports)</t>
  </si>
  <si>
    <t>Screen Size</t>
  </si>
  <si>
    <t>Branded for which operator</t>
  </si>
  <si>
    <t>RS-EPRE [dBm / 15kHz]</t>
  </si>
  <si>
    <t xml:space="preserve"> Throughput  [Mbps]</t>
  </si>
  <si>
    <t>Theta Angle [°]</t>
  </si>
  <si>
    <t>70% TP</t>
  </si>
  <si>
    <t>95% TP</t>
  </si>
  <si>
    <t>70% TP [Mbps]</t>
  </si>
  <si>
    <t>95% TP [Mbps]</t>
  </si>
  <si>
    <t>Max Theoretical TP [Mbps]</t>
  </si>
  <si>
    <t>70% TP Outage Level [dBm / 15kHz]</t>
  </si>
  <si>
    <t>95% TP Outage Level [dBm / 15kHz]</t>
  </si>
  <si>
    <t>Analysis per Phi Angle</t>
  </si>
  <si>
    <t xml:space="preserve">Inverse Averaged FOM </t>
  </si>
  <si>
    <t>Phi Angle [°]</t>
  </si>
  <si>
    <t>UE Orientation</t>
  </si>
  <si>
    <t>Portrait 45</t>
  </si>
  <si>
    <t>Portrait 90</t>
  </si>
  <si>
    <t>Landscape 45 (Left Tilt)</t>
  </si>
  <si>
    <t>Tilt</t>
  </si>
  <si>
    <t>Left Tilt</t>
  </si>
  <si>
    <t>UE Type (Phone, Tablet)</t>
  </si>
  <si>
    <t>Test Conditions</t>
  </si>
  <si>
    <t>Talk Condition</t>
  </si>
  <si>
    <t>Free Space</t>
  </si>
  <si>
    <t>Portrait with 45° tilt down</t>
  </si>
  <si>
    <t>Landscape with 45° tilt down and UE tilted left</t>
  </si>
  <si>
    <t>Portrait with 90° tilt down (Face Up)</t>
  </si>
  <si>
    <t>12 rotations in total (0°, 30°, 60°, 90°, 120°, 150°, 180°, 210°, 240°, 270°, 300°, 330°)</t>
  </si>
  <si>
    <t>Comments</t>
  </si>
  <si>
    <t>Open Items</t>
  </si>
  <si>
    <t>How to perform the averaging if at least one UE position/rotations fails to meet target TP (substitution or ignore?)</t>
  </si>
  <si>
    <t>1. For 95% tput: 2 orientations/azimuth rotations that fail are allowed. If more orientations fail then device fails test</t>
  </si>
  <si>
    <t>2. For 70% tput: 1 orientation /azimuth rotations that fail is allowed. If more orientations fail then device fails test</t>
  </si>
  <si>
    <t>From 37.977 Section 10.3.5</t>
  </si>
  <si>
    <t>5. How to treat failing of devices:</t>
  </si>
  <si>
    <t>Does this apply per UE orientation (P45, L45, P90) or for all three together?</t>
  </si>
  <si>
    <t>Number of UE positions/rotations that fail to reach target TP</t>
  </si>
  <si>
    <t>Order</t>
  </si>
  <si>
    <t>UE Orientations (coordinate system per 3GPP 37.077 Appendix E.2)</t>
  </si>
  <si>
    <t>AZ Rotations (coordinate system per 3GPP 37.077 Appendix E.2)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</si>
</sst>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0432FF"/>
      <name val="Times New Roman"/>
    </font>
    <font>
      <sz val="11"/>
      <color rgb="FF0432FF"/>
      <name val="Times New Roman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2" borderId="0" xfId="0" applyFill="1" applyAlignment="1">
      <alignment horizontal="left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left" vertical="center" indent="1"/>
    </xf>
    <xf numFmtId="0" fontId="7" fillId="0" borderId="0" xfId="0" applyFont="1"/>
    <xf numFmtId="0" fontId="6" fillId="0" borderId="0" xfId="0" applyFont="1" applyAlignment="1">
      <alignment horizontal="left" vertical="center" indent="2"/>
    </xf>
    <xf numFmtId="2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2" borderId="0" xfId="0" applyFont="1" applyFill="1" applyAlignment="1">
      <alignment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9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connections" Target="connections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opLeftCell="A4" workbookViewId="0">
      <selection activeCell="B18" sqref="B18"/>
    </sheetView>
  </sheetViews>
  <sheetFormatPr baseColWidth="10" defaultColWidth="8.83203125" defaultRowHeight="15" x14ac:dyDescent="0.2"/>
  <cols>
    <col min="1" max="1" width="37.1640625" bestFit="1" customWidth="1"/>
    <col min="2" max="2" width="62.6640625" customWidth="1"/>
  </cols>
  <sheetData>
    <row r="1" spans="1:2" ht="30" x14ac:dyDescent="0.2">
      <c r="A1" s="3" t="s">
        <v>14</v>
      </c>
    </row>
    <row r="3" spans="1:2" x14ac:dyDescent="0.2">
      <c r="A3" t="s">
        <v>6</v>
      </c>
      <c r="B3" t="s">
        <v>15</v>
      </c>
    </row>
    <row r="4" spans="1:2" x14ac:dyDescent="0.2">
      <c r="A4" t="s">
        <v>7</v>
      </c>
      <c r="B4" t="s">
        <v>16</v>
      </c>
    </row>
    <row r="5" spans="1:2" x14ac:dyDescent="0.2">
      <c r="A5" t="s">
        <v>8</v>
      </c>
      <c r="B5" t="s">
        <v>17</v>
      </c>
    </row>
    <row r="6" spans="1:2" x14ac:dyDescent="0.2">
      <c r="A6" t="s">
        <v>9</v>
      </c>
      <c r="B6" t="s">
        <v>18</v>
      </c>
    </row>
    <row r="7" spans="1:2" x14ac:dyDescent="0.2">
      <c r="A7" t="s">
        <v>10</v>
      </c>
      <c r="B7" t="s">
        <v>12</v>
      </c>
    </row>
    <row r="9" spans="1:2" x14ac:dyDescent="0.2">
      <c r="A9" t="s">
        <v>11</v>
      </c>
      <c r="B9" t="s">
        <v>19</v>
      </c>
    </row>
    <row r="11" spans="1:2" x14ac:dyDescent="0.2">
      <c r="A11" t="s">
        <v>72</v>
      </c>
      <c r="B11" s="22" t="s">
        <v>73</v>
      </c>
    </row>
    <row r="12" spans="1:2" x14ac:dyDescent="0.2">
      <c r="B12" t="s">
        <v>74</v>
      </c>
    </row>
    <row r="13" spans="1:2" x14ac:dyDescent="0.2">
      <c r="B13" s="23" t="s">
        <v>77</v>
      </c>
    </row>
    <row r="14" spans="1:2" x14ac:dyDescent="0.2">
      <c r="B14" s="24" t="s">
        <v>78</v>
      </c>
    </row>
    <row r="15" spans="1:2" x14ac:dyDescent="0.2">
      <c r="B15" s="25" t="s">
        <v>75</v>
      </c>
    </row>
    <row r="16" spans="1:2" x14ac:dyDescent="0.2">
      <c r="B16" s="25" t="s">
        <v>76</v>
      </c>
    </row>
    <row r="17" spans="2:2" x14ac:dyDescent="0.2">
      <c r="B17" t="s">
        <v>79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B33"/>
  <sheetViews>
    <sheetView workbookViewId="0">
      <selection activeCell="B19" sqref="B19"/>
    </sheetView>
  </sheetViews>
  <sheetFormatPr baseColWidth="10" defaultColWidth="8.83203125" defaultRowHeight="15" x14ac:dyDescent="0.2"/>
  <cols>
    <col min="1" max="1" width="34" customWidth="1"/>
    <col min="2" max="2" width="63.1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 x14ac:dyDescent="0.2">
      <c r="A1" s="5" t="s">
        <v>0</v>
      </c>
      <c r="B1" s="6"/>
    </row>
    <row r="2" spans="1:2" x14ac:dyDescent="0.2">
      <c r="A2" s="3" t="s">
        <v>22</v>
      </c>
      <c r="B2" s="2"/>
    </row>
    <row r="3" spans="1:2" x14ac:dyDescent="0.2">
      <c r="A3" s="3" t="s">
        <v>25</v>
      </c>
      <c r="B3" s="2" t="s">
        <v>26</v>
      </c>
    </row>
    <row r="4" spans="1:2" x14ac:dyDescent="0.2">
      <c r="A4" s="3" t="s">
        <v>27</v>
      </c>
      <c r="B4" s="4"/>
    </row>
    <row r="5" spans="1:2" x14ac:dyDescent="0.2">
      <c r="A5" s="3" t="s">
        <v>28</v>
      </c>
      <c r="B5" s="4"/>
    </row>
    <row r="6" spans="1:2" x14ac:dyDescent="0.2">
      <c r="A6" s="35" t="s">
        <v>29</v>
      </c>
      <c r="B6" s="11"/>
    </row>
    <row r="7" spans="1:2" ht="30" x14ac:dyDescent="0.2">
      <c r="A7" s="3" t="s">
        <v>30</v>
      </c>
      <c r="B7" s="2"/>
    </row>
    <row r="8" spans="1:2" x14ac:dyDescent="0.2">
      <c r="A8" s="3" t="s">
        <v>31</v>
      </c>
      <c r="B8" s="2" t="s">
        <v>32</v>
      </c>
    </row>
    <row r="9" spans="1:2" x14ac:dyDescent="0.2">
      <c r="A9" s="35" t="s">
        <v>40</v>
      </c>
      <c r="B9" s="11"/>
    </row>
    <row r="10" spans="1:2" x14ac:dyDescent="0.2">
      <c r="A10" s="3" t="s">
        <v>64</v>
      </c>
      <c r="B10" s="2"/>
    </row>
    <row r="11" spans="1:2" x14ac:dyDescent="0.2">
      <c r="A11" s="3" t="s">
        <v>44</v>
      </c>
      <c r="B11" s="2"/>
    </row>
    <row r="12" spans="1:2" x14ac:dyDescent="0.2">
      <c r="A12" s="3" t="s">
        <v>43</v>
      </c>
      <c r="B12" s="2"/>
    </row>
    <row r="13" spans="1:2" ht="30" x14ac:dyDescent="0.2">
      <c r="A13" s="3" t="s">
        <v>42</v>
      </c>
      <c r="B13" s="2"/>
    </row>
    <row r="14" spans="1:2" x14ac:dyDescent="0.2">
      <c r="A14" s="3" t="s">
        <v>41</v>
      </c>
      <c r="B14" s="2"/>
    </row>
    <row r="15" spans="1:2" x14ac:dyDescent="0.2">
      <c r="A15" s="35" t="s">
        <v>65</v>
      </c>
      <c r="B15" s="11"/>
    </row>
    <row r="16" spans="1:2" x14ac:dyDescent="0.2">
      <c r="A16" s="3" t="s">
        <v>66</v>
      </c>
      <c r="B16" t="s">
        <v>67</v>
      </c>
    </row>
    <row r="17" spans="1:2" x14ac:dyDescent="0.2">
      <c r="A17" s="34" t="s">
        <v>82</v>
      </c>
      <c r="B17" t="s">
        <v>68</v>
      </c>
    </row>
    <row r="18" spans="1:2" x14ac:dyDescent="0.2">
      <c r="A18" s="34"/>
      <c r="B18" t="s">
        <v>69</v>
      </c>
    </row>
    <row r="19" spans="1:2" x14ac:dyDescent="0.2">
      <c r="A19" s="34"/>
      <c r="B19" t="s">
        <v>70</v>
      </c>
    </row>
    <row r="20" spans="1:2" ht="30" x14ac:dyDescent="0.2">
      <c r="A20" s="3" t="s">
        <v>83</v>
      </c>
      <c r="B20" t="s">
        <v>71</v>
      </c>
    </row>
    <row r="21" spans="1:2" x14ac:dyDescent="0.2">
      <c r="A21" s="35" t="s">
        <v>20</v>
      </c>
      <c r="B21" s="11"/>
    </row>
    <row r="22" spans="1:2" x14ac:dyDescent="0.2">
      <c r="A22" s="3" t="s">
        <v>21</v>
      </c>
      <c r="B22" s="2"/>
    </row>
    <row r="23" spans="1:2" x14ac:dyDescent="0.2">
      <c r="A23" s="3" t="s">
        <v>23</v>
      </c>
      <c r="B23" s="2"/>
    </row>
    <row r="24" spans="1:2" x14ac:dyDescent="0.2">
      <c r="A24" s="3" t="s">
        <v>34</v>
      </c>
      <c r="B24" s="2" t="s">
        <v>13</v>
      </c>
    </row>
    <row r="25" spans="1:2" x14ac:dyDescent="0.2">
      <c r="A25" s="3" t="s">
        <v>33</v>
      </c>
      <c r="B25" s="2"/>
    </row>
    <row r="26" spans="1:2" x14ac:dyDescent="0.2">
      <c r="A26" s="3" t="s">
        <v>35</v>
      </c>
      <c r="B26" s="2"/>
    </row>
    <row r="27" spans="1:2" x14ac:dyDescent="0.2">
      <c r="A27" s="3" t="s">
        <v>36</v>
      </c>
      <c r="B27" s="2" t="s">
        <v>24</v>
      </c>
    </row>
    <row r="28" spans="1:2" x14ac:dyDescent="0.2">
      <c r="A28" s="3" t="s">
        <v>37</v>
      </c>
      <c r="B28" s="2" t="s">
        <v>24</v>
      </c>
    </row>
    <row r="29" spans="1:2" x14ac:dyDescent="0.2">
      <c r="A29" s="3" t="s">
        <v>1</v>
      </c>
      <c r="B29" s="2" t="s">
        <v>5</v>
      </c>
    </row>
    <row r="30" spans="1:2" x14ac:dyDescent="0.2">
      <c r="A30" s="3" t="s">
        <v>52</v>
      </c>
      <c r="B30" s="2">
        <v>35.423999999999999</v>
      </c>
    </row>
    <row r="31" spans="1:2" x14ac:dyDescent="0.2">
      <c r="A31" s="3" t="s">
        <v>38</v>
      </c>
      <c r="B31" s="2"/>
    </row>
    <row r="32" spans="1:2" x14ac:dyDescent="0.2">
      <c r="A32" s="3" t="s">
        <v>39</v>
      </c>
      <c r="B32" s="2"/>
    </row>
    <row r="33" spans="1:1" x14ac:dyDescent="0.2">
      <c r="A33" s="1"/>
    </row>
  </sheetData>
  <mergeCells count="1">
    <mergeCell ref="A17:A19"/>
  </mergeCells>
  <phoneticPr fontId="2" type="noConversion"/>
  <dataValidations count="1">
    <dataValidation type="list" allowBlank="1" showInputMessage="1" showErrorMessage="1" sqref="B14">
      <formula1>"Core, Roaming"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workbookViewId="0">
      <selection activeCell="A35" sqref="A35"/>
    </sheetView>
  </sheetViews>
  <sheetFormatPr baseColWidth="10" defaultRowHeight="15" x14ac:dyDescent="0.2"/>
  <cols>
    <col min="1" max="1" width="14.5" customWidth="1"/>
  </cols>
  <sheetData>
    <row r="1" spans="1:25" x14ac:dyDescent="0.2">
      <c r="A1" s="17" t="s">
        <v>58</v>
      </c>
      <c r="B1" s="28" t="s">
        <v>59</v>
      </c>
      <c r="C1" s="28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x14ac:dyDescent="0.2">
      <c r="A2" s="6" t="s">
        <v>55</v>
      </c>
      <c r="B2" s="13"/>
      <c r="C2" s="13"/>
      <c r="D2" s="13"/>
      <c r="E2" s="14"/>
      <c r="F2" s="14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x14ac:dyDescent="0.2">
      <c r="A3" t="s">
        <v>57</v>
      </c>
      <c r="B3" s="29">
        <v>0</v>
      </c>
      <c r="C3" s="29"/>
      <c r="D3" s="29">
        <v>30</v>
      </c>
      <c r="E3" s="29"/>
      <c r="F3" s="29">
        <v>60</v>
      </c>
      <c r="G3" s="29"/>
      <c r="H3" s="29">
        <v>90</v>
      </c>
      <c r="I3" s="29"/>
      <c r="J3" s="29">
        <v>120</v>
      </c>
      <c r="K3" s="29"/>
      <c r="L3" s="29">
        <v>150</v>
      </c>
      <c r="M3" s="29"/>
      <c r="N3" s="29">
        <v>180</v>
      </c>
      <c r="O3" s="29"/>
      <c r="P3" s="29">
        <v>210</v>
      </c>
      <c r="Q3" s="29"/>
      <c r="R3" s="29">
        <v>240</v>
      </c>
      <c r="S3" s="29"/>
      <c r="T3" s="29">
        <v>270</v>
      </c>
      <c r="U3" s="29"/>
      <c r="V3" s="29">
        <v>300</v>
      </c>
      <c r="W3" s="29"/>
      <c r="X3" s="29">
        <v>330</v>
      </c>
      <c r="Y3" s="29"/>
    </row>
    <row r="4" spans="1:25" ht="60" customHeight="1" x14ac:dyDescent="0.2">
      <c r="A4" s="16" t="s">
        <v>53</v>
      </c>
      <c r="B4" s="26" t="str">
        <f ca="1">'P45-Raw Data'!B80:C80</f>
        <v>N/A</v>
      </c>
      <c r="C4" s="26"/>
      <c r="D4" s="26" t="str">
        <f ca="1">'P45-Raw Data'!D80:E80</f>
        <v>N/A</v>
      </c>
      <c r="E4" s="26"/>
      <c r="F4" s="26" t="str">
        <f ca="1">'P45-Raw Data'!F80:G80</f>
        <v>N/A</v>
      </c>
      <c r="G4" s="26"/>
      <c r="H4" s="26" t="str">
        <f ca="1">'P45-Raw Data'!H80:I80</f>
        <v>N/A</v>
      </c>
      <c r="I4" s="26"/>
      <c r="J4" s="26" t="str">
        <f ca="1">'P45-Raw Data'!J80:K80</f>
        <v>N/A</v>
      </c>
      <c r="K4" s="26"/>
      <c r="L4" s="26" t="str">
        <f ca="1">'P45-Raw Data'!L80:M80</f>
        <v>N/A</v>
      </c>
      <c r="M4" s="26"/>
      <c r="N4" s="26" t="str">
        <f ca="1">'P45-Raw Data'!N80:O80</f>
        <v>N/A</v>
      </c>
      <c r="O4" s="26"/>
      <c r="P4" s="26" t="str">
        <f ca="1">'P45-Raw Data'!P80:Q80</f>
        <v>N/A</v>
      </c>
      <c r="Q4" s="26"/>
      <c r="R4" s="26" t="str">
        <f ca="1">'P45-Raw Data'!R80:S80</f>
        <v>N/A</v>
      </c>
      <c r="S4" s="26"/>
      <c r="T4" s="26" t="str">
        <f ca="1">'P45-Raw Data'!T80:U80</f>
        <v>N/A</v>
      </c>
      <c r="U4" s="26"/>
      <c r="V4" s="26" t="str">
        <f ca="1">'P45-Raw Data'!V80:W80</f>
        <v>N/A</v>
      </c>
      <c r="W4" s="26"/>
      <c r="X4" s="26" t="str">
        <f ca="1">'P45-Raw Data'!X80:Y80</f>
        <v>N/A</v>
      </c>
      <c r="Y4" s="26"/>
    </row>
    <row r="5" spans="1:25" ht="45" x14ac:dyDescent="0.2">
      <c r="A5" s="16" t="s">
        <v>54</v>
      </c>
      <c r="B5" s="26" t="str">
        <f ca="1">'P45-Raw Data'!B81:C81</f>
        <v>N/A</v>
      </c>
      <c r="C5" s="26"/>
      <c r="D5" s="26" t="str">
        <f ca="1">'P45-Raw Data'!D81:E81</f>
        <v>N/A</v>
      </c>
      <c r="E5" s="26"/>
      <c r="F5" s="26" t="str">
        <f ca="1">'P45-Raw Data'!F81:G81</f>
        <v>N/A</v>
      </c>
      <c r="G5" s="26"/>
      <c r="H5" s="26" t="str">
        <f ca="1">'P45-Raw Data'!H81:I81</f>
        <v>N/A</v>
      </c>
      <c r="I5" s="26"/>
      <c r="J5" s="26" t="str">
        <f ca="1">'P45-Raw Data'!J81:K81</f>
        <v>N/A</v>
      </c>
      <c r="K5" s="26"/>
      <c r="L5" s="26" t="str">
        <f ca="1">'P45-Raw Data'!L81:M81</f>
        <v>N/A</v>
      </c>
      <c r="M5" s="26"/>
      <c r="N5" s="26" t="str">
        <f ca="1">'P45-Raw Data'!N81:O81</f>
        <v>N/A</v>
      </c>
      <c r="O5" s="26"/>
      <c r="P5" s="26" t="str">
        <f ca="1">'P45-Raw Data'!P81:Q81</f>
        <v>N/A</v>
      </c>
      <c r="Q5" s="26"/>
      <c r="R5" s="26" t="str">
        <f ca="1">'P45-Raw Data'!R81:S81</f>
        <v>N/A</v>
      </c>
      <c r="S5" s="26"/>
      <c r="T5" s="26" t="str">
        <f ca="1">'P45-Raw Data'!T81:U81</f>
        <v>N/A</v>
      </c>
      <c r="U5" s="26"/>
      <c r="V5" s="26" t="str">
        <f ca="1">'P45-Raw Data'!V81:W81</f>
        <v>N/A</v>
      </c>
      <c r="W5" s="26"/>
      <c r="X5" s="26" t="str">
        <f ca="1">'P45-Raw Data'!X81:Y81</f>
        <v>N/A</v>
      </c>
      <c r="Y5" s="26"/>
    </row>
    <row r="6" spans="1:25" x14ac:dyDescent="0.2">
      <c r="B6" s="3"/>
      <c r="C6" s="3"/>
      <c r="D6" s="3"/>
      <c r="E6" s="8"/>
      <c r="F6" s="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2">
      <c r="A7" s="6" t="s">
        <v>80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x14ac:dyDescent="0.2">
      <c r="A8" s="7" t="s">
        <v>48</v>
      </c>
      <c r="B8" s="18">
        <f ca="1">'P45-Raw Data'!B84</f>
        <v>12</v>
      </c>
      <c r="C8" s="3"/>
      <c r="D8" s="3"/>
      <c r="E8" s="8"/>
      <c r="F8" s="8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">
      <c r="A9" s="7" t="s">
        <v>49</v>
      </c>
      <c r="B9" s="18">
        <f ca="1">'P45-Raw Data'!B85</f>
        <v>12</v>
      </c>
      <c r="C9" s="3"/>
      <c r="D9" s="3"/>
      <c r="E9" s="8"/>
      <c r="F9" s="8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2">
      <c r="B10" s="3"/>
      <c r="C10" s="3"/>
      <c r="D10" s="3"/>
      <c r="E10" s="8"/>
      <c r="F10" s="8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2">
      <c r="A11" s="6" t="s">
        <v>56</v>
      </c>
      <c r="B11" s="13"/>
      <c r="C11" s="13"/>
      <c r="D11" s="13"/>
      <c r="E11" s="14"/>
      <c r="F11" s="14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2">
      <c r="A12" s="7" t="s">
        <v>48</v>
      </c>
      <c r="B12" s="21" t="str">
        <f ca="1">'P45-Raw Data'!B88</f>
        <v>N/A</v>
      </c>
      <c r="C12" s="3"/>
      <c r="D12" s="3"/>
      <c r="E12" s="8"/>
      <c r="F12" s="8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">
      <c r="A13" s="7" t="s">
        <v>49</v>
      </c>
      <c r="B13" s="21" t="str">
        <f ca="1">'P45-Raw Data'!B89</f>
        <v>N/A</v>
      </c>
      <c r="C13" s="3"/>
      <c r="D13" s="3"/>
      <c r="E13" s="8"/>
      <c r="F13" s="8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5" spans="1:25" x14ac:dyDescent="0.2">
      <c r="A15" s="17" t="s">
        <v>58</v>
      </c>
      <c r="B15" s="28" t="s">
        <v>61</v>
      </c>
      <c r="C15" s="28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spans="1:25" x14ac:dyDescent="0.2">
      <c r="A16" s="6" t="s">
        <v>55</v>
      </c>
      <c r="B16" s="13"/>
      <c r="C16" s="13"/>
      <c r="D16" s="13"/>
      <c r="E16" s="14"/>
      <c r="F16" s="14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x14ac:dyDescent="0.2">
      <c r="A17" t="s">
        <v>57</v>
      </c>
      <c r="B17" s="29">
        <v>0</v>
      </c>
      <c r="C17" s="29"/>
      <c r="D17" s="29">
        <v>30</v>
      </c>
      <c r="E17" s="29"/>
      <c r="F17" s="29">
        <v>60</v>
      </c>
      <c r="G17" s="29"/>
      <c r="H17" s="29">
        <v>90</v>
      </c>
      <c r="I17" s="29"/>
      <c r="J17" s="29">
        <v>120</v>
      </c>
      <c r="K17" s="29"/>
      <c r="L17" s="29">
        <v>150</v>
      </c>
      <c r="M17" s="29"/>
      <c r="N17" s="29">
        <v>180</v>
      </c>
      <c r="O17" s="29"/>
      <c r="P17" s="29">
        <v>210</v>
      </c>
      <c r="Q17" s="29"/>
      <c r="R17" s="29">
        <v>240</v>
      </c>
      <c r="S17" s="29"/>
      <c r="T17" s="29">
        <v>270</v>
      </c>
      <c r="U17" s="29"/>
      <c r="V17" s="29">
        <v>300</v>
      </c>
      <c r="W17" s="29"/>
      <c r="X17" s="29">
        <v>330</v>
      </c>
      <c r="Y17" s="29"/>
    </row>
    <row r="18" spans="1:25" ht="60" customHeight="1" x14ac:dyDescent="0.2">
      <c r="A18" s="16" t="s">
        <v>53</v>
      </c>
      <c r="B18" s="26" t="str">
        <f ca="1">'L45-Raw Data'!B80:C80</f>
        <v>N/A</v>
      </c>
      <c r="C18" s="26"/>
      <c r="D18" s="26" t="str">
        <f ca="1">'L45-Raw Data'!D80:E80</f>
        <v>N/A</v>
      </c>
      <c r="E18" s="26"/>
      <c r="F18" s="26" t="str">
        <f ca="1">'L45-Raw Data'!F80:G80</f>
        <v>N/A</v>
      </c>
      <c r="G18" s="26"/>
      <c r="H18" s="26" t="str">
        <f ca="1">'L45-Raw Data'!H80:I80</f>
        <v>N/A</v>
      </c>
      <c r="I18" s="26"/>
      <c r="J18" s="26" t="str">
        <f ca="1">'L45-Raw Data'!J80:K80</f>
        <v>N/A</v>
      </c>
      <c r="K18" s="26"/>
      <c r="L18" s="26" t="str">
        <f ca="1">'L45-Raw Data'!L80:M80</f>
        <v>N/A</v>
      </c>
      <c r="M18" s="26"/>
      <c r="N18" s="26" t="str">
        <f ca="1">'L45-Raw Data'!N80:O80</f>
        <v>N/A</v>
      </c>
      <c r="O18" s="26"/>
      <c r="P18" s="26" t="str">
        <f ca="1">'L45-Raw Data'!P80:Q80</f>
        <v>N/A</v>
      </c>
      <c r="Q18" s="26"/>
      <c r="R18" s="26" t="str">
        <f ca="1">'L45-Raw Data'!R80:S80</f>
        <v>N/A</v>
      </c>
      <c r="S18" s="26"/>
      <c r="T18" s="26" t="str">
        <f ca="1">'L45-Raw Data'!T80:U80</f>
        <v>N/A</v>
      </c>
      <c r="U18" s="26"/>
      <c r="V18" s="26" t="str">
        <f ca="1">'L45-Raw Data'!V80:W80</f>
        <v>N/A</v>
      </c>
      <c r="W18" s="26"/>
      <c r="X18" s="26" t="str">
        <f ca="1">'L45-Raw Data'!X80:Y80</f>
        <v>N/A</v>
      </c>
      <c r="Y18" s="26"/>
    </row>
    <row r="19" spans="1:25" ht="45" x14ac:dyDescent="0.2">
      <c r="A19" s="16" t="s">
        <v>54</v>
      </c>
      <c r="B19" s="26" t="str">
        <f ca="1">'L45-Raw Data'!B81:C81</f>
        <v>N/A</v>
      </c>
      <c r="C19" s="26"/>
      <c r="D19" s="26" t="str">
        <f ca="1">'L45-Raw Data'!D81:E81</f>
        <v>N/A</v>
      </c>
      <c r="E19" s="26"/>
      <c r="F19" s="26" t="str">
        <f ca="1">'L45-Raw Data'!F81:G81</f>
        <v>N/A</v>
      </c>
      <c r="G19" s="26"/>
      <c r="H19" s="26" t="str">
        <f ca="1">'L45-Raw Data'!H81:I81</f>
        <v>N/A</v>
      </c>
      <c r="I19" s="26"/>
      <c r="J19" s="26" t="str">
        <f ca="1">'L45-Raw Data'!J81:K81</f>
        <v>N/A</v>
      </c>
      <c r="K19" s="26"/>
      <c r="L19" s="26" t="str">
        <f ca="1">'L45-Raw Data'!L81:M81</f>
        <v>N/A</v>
      </c>
      <c r="M19" s="26"/>
      <c r="N19" s="26" t="str">
        <f ca="1">'L45-Raw Data'!N81:O81</f>
        <v>N/A</v>
      </c>
      <c r="O19" s="26"/>
      <c r="P19" s="26" t="str">
        <f ca="1">'L45-Raw Data'!P81:Q81</f>
        <v>N/A</v>
      </c>
      <c r="Q19" s="26"/>
      <c r="R19" s="26" t="str">
        <f ca="1">'L45-Raw Data'!R81:S81</f>
        <v>N/A</v>
      </c>
      <c r="S19" s="26"/>
      <c r="T19" s="26" t="str">
        <f ca="1">'L45-Raw Data'!T81:U81</f>
        <v>N/A</v>
      </c>
      <c r="U19" s="26"/>
      <c r="V19" s="26" t="str">
        <f ca="1">'L45-Raw Data'!V81:W81</f>
        <v>N/A</v>
      </c>
      <c r="W19" s="26"/>
      <c r="X19" s="26" t="str">
        <f ca="1">'L45-Raw Data'!X81:Y81</f>
        <v>N/A</v>
      </c>
      <c r="Y19" s="26"/>
    </row>
    <row r="20" spans="1:25" x14ac:dyDescent="0.2">
      <c r="B20" s="3"/>
      <c r="C20" s="3"/>
      <c r="D20" s="3"/>
      <c r="E20" s="8"/>
      <c r="F20" s="8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2">
      <c r="A21" s="6" t="s">
        <v>80</v>
      </c>
      <c r="B21" s="13"/>
      <c r="C21" s="13"/>
      <c r="D21" s="13"/>
      <c r="E21" s="14"/>
      <c r="F21" s="14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x14ac:dyDescent="0.2">
      <c r="A22" s="7" t="s">
        <v>48</v>
      </c>
      <c r="B22" s="18">
        <f ca="1">'L45-Raw Data'!B84</f>
        <v>12</v>
      </c>
      <c r="C22" s="3"/>
      <c r="D22" s="3"/>
      <c r="E22" s="8"/>
      <c r="F22" s="8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x14ac:dyDescent="0.2">
      <c r="A23" s="7" t="s">
        <v>49</v>
      </c>
      <c r="B23" s="18">
        <f ca="1">'L45-Raw Data'!B85</f>
        <v>12</v>
      </c>
      <c r="C23" s="3"/>
      <c r="D23" s="3"/>
      <c r="E23" s="8"/>
      <c r="F23" s="8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x14ac:dyDescent="0.2">
      <c r="B24" s="3"/>
      <c r="C24" s="3"/>
      <c r="D24" s="3"/>
      <c r="E24" s="8"/>
      <c r="F24" s="8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x14ac:dyDescent="0.2">
      <c r="A25" s="6" t="s">
        <v>56</v>
      </c>
      <c r="B25" s="13"/>
      <c r="C25" s="13"/>
      <c r="D25" s="13"/>
      <c r="E25" s="14"/>
      <c r="F25" s="14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x14ac:dyDescent="0.2">
      <c r="A26" s="7" t="s">
        <v>48</v>
      </c>
      <c r="B26" s="21" t="str">
        <f ca="1">'L45-Raw Data'!B88</f>
        <v>N/A</v>
      </c>
      <c r="C26" s="3"/>
      <c r="D26" s="3"/>
      <c r="E26" s="8"/>
      <c r="F26" s="8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x14ac:dyDescent="0.2">
      <c r="A27" s="7" t="s">
        <v>49</v>
      </c>
      <c r="B27" s="21" t="str">
        <f ca="1">'L45-Raw Data'!B89</f>
        <v>N/A</v>
      </c>
      <c r="C27" s="3"/>
      <c r="D27" s="3"/>
      <c r="E27" s="8"/>
      <c r="F27" s="8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9" spans="1:25" x14ac:dyDescent="0.2">
      <c r="A29" s="17" t="s">
        <v>58</v>
      </c>
      <c r="B29" s="28" t="s">
        <v>60</v>
      </c>
      <c r="C29" s="28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spans="1:25" x14ac:dyDescent="0.2">
      <c r="A30" s="6" t="s">
        <v>55</v>
      </c>
      <c r="B30" s="13"/>
      <c r="C30" s="13"/>
      <c r="D30" s="13"/>
      <c r="E30" s="14"/>
      <c r="F30" s="14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x14ac:dyDescent="0.2">
      <c r="A31" t="s">
        <v>57</v>
      </c>
      <c r="B31" s="29">
        <v>0</v>
      </c>
      <c r="C31" s="29"/>
      <c r="D31" s="29">
        <v>30</v>
      </c>
      <c r="E31" s="29"/>
      <c r="F31" s="29">
        <v>60</v>
      </c>
      <c r="G31" s="29"/>
      <c r="H31" s="29">
        <v>90</v>
      </c>
      <c r="I31" s="29"/>
      <c r="J31" s="29">
        <v>120</v>
      </c>
      <c r="K31" s="29"/>
      <c r="L31" s="29">
        <v>150</v>
      </c>
      <c r="M31" s="29"/>
      <c r="N31" s="29">
        <v>180</v>
      </c>
      <c r="O31" s="29"/>
      <c r="P31" s="29">
        <v>210</v>
      </c>
      <c r="Q31" s="29"/>
      <c r="R31" s="29">
        <v>240</v>
      </c>
      <c r="S31" s="29"/>
      <c r="T31" s="29">
        <v>270</v>
      </c>
      <c r="U31" s="29"/>
      <c r="V31" s="29">
        <v>300</v>
      </c>
      <c r="W31" s="29"/>
      <c r="X31" s="29">
        <v>330</v>
      </c>
      <c r="Y31" s="29"/>
    </row>
    <row r="32" spans="1:25" ht="45" x14ac:dyDescent="0.2">
      <c r="A32" s="16" t="s">
        <v>53</v>
      </c>
      <c r="B32" s="26" t="str">
        <f ca="1">'P90-Raw Data'!B80:C80</f>
        <v>N/A</v>
      </c>
      <c r="C32" s="26"/>
      <c r="D32" s="26" t="str">
        <f ca="1">'P90-Raw Data'!D80:E80</f>
        <v>N/A</v>
      </c>
      <c r="E32" s="26"/>
      <c r="F32" s="26" t="str">
        <f ca="1">'P90-Raw Data'!F80:G80</f>
        <v>N/A</v>
      </c>
      <c r="G32" s="26"/>
      <c r="H32" s="26" t="str">
        <f ca="1">'P90-Raw Data'!H80:I80</f>
        <v>N/A</v>
      </c>
      <c r="I32" s="26"/>
      <c r="J32" s="26" t="str">
        <f ca="1">'P90-Raw Data'!J80:K80</f>
        <v>N/A</v>
      </c>
      <c r="K32" s="26"/>
      <c r="L32" s="26" t="str">
        <f ca="1">'P90-Raw Data'!L80:M80</f>
        <v>N/A</v>
      </c>
      <c r="M32" s="26"/>
      <c r="N32" s="26" t="str">
        <f ca="1">'P90-Raw Data'!N80:O80</f>
        <v>N/A</v>
      </c>
      <c r="O32" s="26"/>
      <c r="P32" s="26" t="str">
        <f ca="1">'P90-Raw Data'!P80:Q80</f>
        <v>N/A</v>
      </c>
      <c r="Q32" s="26"/>
      <c r="R32" s="26" t="str">
        <f ca="1">'P90-Raw Data'!R80:S80</f>
        <v>N/A</v>
      </c>
      <c r="S32" s="26"/>
      <c r="T32" s="26" t="str">
        <f ca="1">'P90-Raw Data'!T80:U80</f>
        <v>N/A</v>
      </c>
      <c r="U32" s="26"/>
      <c r="V32" s="26" t="str">
        <f ca="1">'P90-Raw Data'!V80:W80</f>
        <v>N/A</v>
      </c>
      <c r="W32" s="26"/>
      <c r="X32" s="26" t="str">
        <f ca="1">'P90-Raw Data'!X80:Y80</f>
        <v>N/A</v>
      </c>
      <c r="Y32" s="26"/>
    </row>
    <row r="33" spans="1:25" ht="45" x14ac:dyDescent="0.2">
      <c r="A33" s="16" t="s">
        <v>54</v>
      </c>
      <c r="B33" s="26" t="str">
        <f ca="1">'P90-Raw Data'!B81:C81</f>
        <v>N/A</v>
      </c>
      <c r="C33" s="26"/>
      <c r="D33" s="26" t="str">
        <f ca="1">'P90-Raw Data'!D81:E81</f>
        <v>N/A</v>
      </c>
      <c r="E33" s="26"/>
      <c r="F33" s="26" t="str">
        <f ca="1">'P90-Raw Data'!F81:G81</f>
        <v>N/A</v>
      </c>
      <c r="G33" s="26"/>
      <c r="H33" s="26" t="str">
        <f ca="1">'P90-Raw Data'!H81:I81</f>
        <v>N/A</v>
      </c>
      <c r="I33" s="26"/>
      <c r="J33" s="26" t="str">
        <f ca="1">'P90-Raw Data'!J81:K81</f>
        <v>N/A</v>
      </c>
      <c r="K33" s="26"/>
      <c r="L33" s="26" t="str">
        <f ca="1">'P90-Raw Data'!L81:M81</f>
        <v>N/A</v>
      </c>
      <c r="M33" s="26"/>
      <c r="N33" s="26" t="str">
        <f ca="1">'P90-Raw Data'!N81:O81</f>
        <v>N/A</v>
      </c>
      <c r="O33" s="26"/>
      <c r="P33" s="26" t="str">
        <f ca="1">'P90-Raw Data'!P81:Q81</f>
        <v>N/A</v>
      </c>
      <c r="Q33" s="26"/>
      <c r="R33" s="26" t="str">
        <f ca="1">'P90-Raw Data'!R81:S81</f>
        <v>N/A</v>
      </c>
      <c r="S33" s="26"/>
      <c r="T33" s="26" t="str">
        <f ca="1">'P90-Raw Data'!T81:U81</f>
        <v>N/A</v>
      </c>
      <c r="U33" s="26"/>
      <c r="V33" s="26" t="str">
        <f ca="1">'P90-Raw Data'!V81:W81</f>
        <v>N/A</v>
      </c>
      <c r="W33" s="26"/>
      <c r="X33" s="26" t="str">
        <f ca="1">'P90-Raw Data'!X81:Y81</f>
        <v>N/A</v>
      </c>
      <c r="Y33" s="26"/>
    </row>
    <row r="34" spans="1:25" x14ac:dyDescent="0.2">
      <c r="B34" s="3"/>
      <c r="C34" s="3"/>
      <c r="D34" s="3"/>
      <c r="E34" s="8"/>
      <c r="F34" s="8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x14ac:dyDescent="0.2">
      <c r="A35" s="6" t="s">
        <v>80</v>
      </c>
      <c r="B35" s="13"/>
      <c r="C35" s="13"/>
      <c r="D35" s="13"/>
      <c r="E35" s="14"/>
      <c r="F35" s="14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 x14ac:dyDescent="0.2">
      <c r="A36" s="7" t="s">
        <v>48</v>
      </c>
      <c r="B36" s="18">
        <f ca="1">'P90-Raw Data'!B84</f>
        <v>12</v>
      </c>
      <c r="C36" s="3"/>
      <c r="D36" s="3"/>
      <c r="E36" s="8"/>
      <c r="F36" s="8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x14ac:dyDescent="0.2">
      <c r="A37" s="7" t="s">
        <v>49</v>
      </c>
      <c r="B37" s="18">
        <f ca="1">'P90-Raw Data'!B85</f>
        <v>12</v>
      </c>
      <c r="C37" s="3"/>
      <c r="D37" s="3"/>
      <c r="E37" s="8"/>
      <c r="F37" s="8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x14ac:dyDescent="0.2">
      <c r="B38" s="3"/>
      <c r="C38" s="3"/>
      <c r="D38" s="3"/>
      <c r="E38" s="8"/>
      <c r="F38" s="8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x14ac:dyDescent="0.2">
      <c r="A39" s="6" t="s">
        <v>56</v>
      </c>
      <c r="B39" s="13"/>
      <c r="C39" s="13"/>
      <c r="D39" s="13"/>
      <c r="E39" s="14"/>
      <c r="F39" s="14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x14ac:dyDescent="0.2">
      <c r="A40" s="7" t="s">
        <v>48</v>
      </c>
      <c r="B40" s="21" t="str">
        <f ca="1">'P90-Raw Data'!B88</f>
        <v>N/A</v>
      </c>
      <c r="C40" s="3"/>
      <c r="D40" s="3"/>
      <c r="E40" s="8"/>
      <c r="F40" s="8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x14ac:dyDescent="0.2">
      <c r="A41" s="7" t="s">
        <v>49</v>
      </c>
      <c r="B41" s="21" t="str">
        <f ca="1">'P90-Raw Data'!B89</f>
        <v>N/A</v>
      </c>
      <c r="C41" s="3"/>
      <c r="D41" s="3"/>
      <c r="E41" s="8"/>
      <c r="F41" s="8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</sheetData>
  <mergeCells count="144"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B29:C29"/>
    <mergeCell ref="D29:E29"/>
    <mergeCell ref="F29:G29"/>
    <mergeCell ref="H29:I29"/>
    <mergeCell ref="J29:K29"/>
    <mergeCell ref="L29:M29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B15:C15"/>
    <mergeCell ref="D15:E15"/>
    <mergeCell ref="F15:G15"/>
    <mergeCell ref="H15:I15"/>
    <mergeCell ref="J15:K15"/>
    <mergeCell ref="L15:M15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B1:C1"/>
    <mergeCell ref="D1:E1"/>
    <mergeCell ref="F1:G1"/>
    <mergeCell ref="H1:I1"/>
    <mergeCell ref="J1:K1"/>
    <mergeCell ref="L1:M1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</mergeCells>
  <conditionalFormatting sqref="B8:B9">
    <cfRule type="cellIs" dxfId="8" priority="4" operator="lessThanOrEqual">
      <formula>1</formula>
    </cfRule>
  </conditionalFormatting>
  <conditionalFormatting sqref="B22:B23">
    <cfRule type="cellIs" dxfId="7" priority="2" operator="lessThanOrEqual">
      <formula>1</formula>
    </cfRule>
  </conditionalFormatting>
  <conditionalFormatting sqref="B36:B37">
    <cfRule type="cellIs" dxfId="6" priority="1" operator="lessThanOrEqual">
      <formula>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Y380"/>
  <sheetViews>
    <sheetView workbookViewId="0">
      <selection activeCell="B7" sqref="B7:Y21"/>
    </sheetView>
  </sheetViews>
  <sheetFormatPr baseColWidth="10" defaultColWidth="8.83203125" defaultRowHeight="15" x14ac:dyDescent="0.2"/>
  <cols>
    <col min="1" max="1" width="17" bestFit="1" customWidth="1"/>
    <col min="2" max="25" width="10.83203125" style="3" customWidth="1"/>
  </cols>
  <sheetData>
    <row r="1" spans="1:25" x14ac:dyDescent="0.2">
      <c r="A1" s="19" t="s">
        <v>2</v>
      </c>
      <c r="B1" s="20" t="s">
        <v>3</v>
      </c>
      <c r="D1" s="31" t="s">
        <v>81</v>
      </c>
      <c r="E1" s="32">
        <f>IF(B7&gt;B8,-1,1)</f>
        <v>1</v>
      </c>
      <c r="F1" s="8"/>
    </row>
    <row r="2" spans="1:25" x14ac:dyDescent="0.2">
      <c r="A2" s="19" t="s">
        <v>47</v>
      </c>
      <c r="B2" s="20">
        <v>45</v>
      </c>
      <c r="E2" s="8"/>
      <c r="F2" s="8"/>
    </row>
    <row r="3" spans="1:25" x14ac:dyDescent="0.2">
      <c r="E3" s="8"/>
      <c r="F3" s="8"/>
    </row>
    <row r="4" spans="1:25" x14ac:dyDescent="0.2">
      <c r="E4" s="8"/>
      <c r="F4" s="8"/>
    </row>
    <row r="5" spans="1:25" x14ac:dyDescent="0.2">
      <c r="A5" t="s">
        <v>57</v>
      </c>
      <c r="B5" s="29">
        <v>0</v>
      </c>
      <c r="C5" s="29"/>
      <c r="D5" s="29">
        <v>30</v>
      </c>
      <c r="E5" s="29"/>
      <c r="F5" s="29">
        <v>60</v>
      </c>
      <c r="G5" s="29"/>
      <c r="H5" s="29">
        <v>90</v>
      </c>
      <c r="I5" s="29"/>
      <c r="J5" s="29">
        <v>120</v>
      </c>
      <c r="K5" s="29"/>
      <c r="L5" s="29">
        <v>150</v>
      </c>
      <c r="M5" s="29"/>
      <c r="N5" s="29">
        <v>180</v>
      </c>
      <c r="O5" s="29"/>
      <c r="P5" s="29">
        <v>210</v>
      </c>
      <c r="Q5" s="29"/>
      <c r="R5" s="29">
        <v>240</v>
      </c>
      <c r="S5" s="29"/>
      <c r="T5" s="29">
        <v>270</v>
      </c>
      <c r="U5" s="29"/>
      <c r="V5" s="29">
        <v>300</v>
      </c>
      <c r="W5" s="29"/>
      <c r="X5" s="29">
        <v>330</v>
      </c>
      <c r="Y5" s="29"/>
    </row>
    <row r="6" spans="1:25" ht="45" x14ac:dyDescent="0.2">
      <c r="B6" s="9" t="s">
        <v>45</v>
      </c>
      <c r="C6" s="9" t="s">
        <v>46</v>
      </c>
      <c r="D6" s="9" t="s">
        <v>45</v>
      </c>
      <c r="E6" s="9" t="s">
        <v>46</v>
      </c>
      <c r="F6" s="9" t="s">
        <v>45</v>
      </c>
      <c r="G6" s="9" t="s">
        <v>46</v>
      </c>
      <c r="H6" s="9" t="s">
        <v>45</v>
      </c>
      <c r="I6" s="9" t="s">
        <v>46</v>
      </c>
      <c r="J6" s="9" t="s">
        <v>45</v>
      </c>
      <c r="K6" s="9" t="s">
        <v>46</v>
      </c>
      <c r="L6" s="9" t="s">
        <v>45</v>
      </c>
      <c r="M6" s="9" t="s">
        <v>46</v>
      </c>
      <c r="N6" s="9" t="s">
        <v>45</v>
      </c>
      <c r="O6" s="9" t="s">
        <v>46</v>
      </c>
      <c r="P6" s="9" t="s">
        <v>45</v>
      </c>
      <c r="Q6" s="9" t="s">
        <v>46</v>
      </c>
      <c r="R6" s="9" t="s">
        <v>45</v>
      </c>
      <c r="S6" s="9" t="s">
        <v>46</v>
      </c>
      <c r="T6" s="9" t="s">
        <v>45</v>
      </c>
      <c r="U6" s="9" t="s">
        <v>46</v>
      </c>
      <c r="V6" s="9" t="s">
        <v>45</v>
      </c>
      <c r="W6" s="9" t="s">
        <v>46</v>
      </c>
      <c r="X6" s="9" t="s">
        <v>45</v>
      </c>
      <c r="Y6" s="9" t="s">
        <v>46</v>
      </c>
    </row>
    <row r="7" spans="1:25" x14ac:dyDescent="0.2">
      <c r="B7" s="9"/>
      <c r="C7" s="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25" x14ac:dyDescent="0.2">
      <c r="B8" s="9"/>
      <c r="C8" s="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25" x14ac:dyDescent="0.2">
      <c r="A9" t="s">
        <v>50</v>
      </c>
      <c r="B9" s="9"/>
      <c r="C9" s="9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x14ac:dyDescent="0.2">
      <c r="A10" s="2">
        <f>0.7*'General Info'!B30</f>
        <v>24.796799999999998</v>
      </c>
      <c r="B10" s="9"/>
      <c r="C10" s="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1:25" x14ac:dyDescent="0.2">
      <c r="A11" s="2" t="s">
        <v>51</v>
      </c>
      <c r="B11" s="9"/>
      <c r="C11" s="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x14ac:dyDescent="0.2">
      <c r="A12" s="2">
        <f>0.95*'General Info'!B30</f>
        <v>33.652799999999999</v>
      </c>
      <c r="B12" s="9"/>
      <c r="C12" s="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1:25" x14ac:dyDescent="0.2">
      <c r="B13" s="9"/>
      <c r="C13" s="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1:25" x14ac:dyDescent="0.2">
      <c r="B14" s="9"/>
      <c r="C14" s="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1:25" x14ac:dyDescent="0.2">
      <c r="B15" s="9"/>
      <c r="C15" s="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1:25" x14ac:dyDescent="0.2">
      <c r="B16" s="9"/>
      <c r="C16" s="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9"/>
      <c r="Q16" s="9"/>
      <c r="R16" s="30"/>
      <c r="S16" s="30"/>
      <c r="T16" s="30"/>
      <c r="U16" s="30"/>
      <c r="V16" s="30"/>
      <c r="W16" s="30"/>
      <c r="X16" s="30"/>
      <c r="Y16" s="30"/>
    </row>
    <row r="17" spans="2:25" x14ac:dyDescent="0.2">
      <c r="B17" s="9"/>
      <c r="C17" s="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9"/>
      <c r="Q17" s="9"/>
      <c r="R17" s="9"/>
      <c r="S17" s="9"/>
      <c r="T17" s="9"/>
      <c r="U17" s="9"/>
      <c r="V17" s="30"/>
      <c r="W17" s="30"/>
      <c r="X17" s="30"/>
      <c r="Y17" s="30"/>
    </row>
    <row r="18" spans="2:25" x14ac:dyDescent="0.2">
      <c r="B18" s="9"/>
      <c r="C18" s="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x14ac:dyDescent="0.2">
      <c r="B19" s="9"/>
      <c r="C19" s="9"/>
      <c r="D19" s="9"/>
      <c r="E19" s="9"/>
      <c r="F19" s="30"/>
      <c r="G19" s="30"/>
      <c r="H19" s="30"/>
      <c r="I19" s="30"/>
      <c r="J19" s="30"/>
      <c r="K19" s="3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x14ac:dyDescent="0.2">
      <c r="B20" s="9"/>
      <c r="C20" s="9"/>
      <c r="D20" s="9"/>
      <c r="E20" s="9"/>
      <c r="F20" s="10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x14ac:dyDescent="0.2">
      <c r="B21" s="9"/>
      <c r="C21" s="9"/>
      <c r="D21" s="9"/>
      <c r="E21" s="9"/>
      <c r="F21" s="10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x14ac:dyDescent="0.2">
      <c r="B22" s="9"/>
      <c r="C22" s="9"/>
      <c r="D22" s="9"/>
      <c r="E22" s="9"/>
      <c r="F22" s="10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x14ac:dyDescent="0.2">
      <c r="B23" s="9"/>
      <c r="C23" s="9"/>
      <c r="D23" s="9"/>
      <c r="E23" s="9"/>
      <c r="F23" s="10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x14ac:dyDescent="0.2">
      <c r="B24" s="9"/>
      <c r="C24" s="9"/>
      <c r="D24" s="9"/>
      <c r="E24" s="9"/>
      <c r="F24" s="10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x14ac:dyDescent="0.2">
      <c r="B25" s="9"/>
      <c r="C25" s="9"/>
      <c r="D25" s="9"/>
      <c r="E25" s="9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x14ac:dyDescent="0.2">
      <c r="B26" s="9"/>
      <c r="C26" s="9"/>
      <c r="D26" s="9"/>
      <c r="E26" s="9"/>
      <c r="F26" s="10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x14ac:dyDescent="0.2">
      <c r="B27" s="9"/>
      <c r="C27" s="9"/>
      <c r="D27" s="9"/>
      <c r="E27" s="9"/>
      <c r="F27" s="1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x14ac:dyDescent="0.2">
      <c r="B28" s="9"/>
      <c r="C28" s="9"/>
      <c r="D28" s="9"/>
      <c r="E28" s="9"/>
      <c r="F28" s="10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x14ac:dyDescent="0.2">
      <c r="B29" s="9"/>
      <c r="C29" s="9"/>
      <c r="D29" s="9"/>
      <c r="E29" s="9"/>
      <c r="F29" s="10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x14ac:dyDescent="0.2">
      <c r="B30" s="9"/>
      <c r="C30" s="9"/>
      <c r="D30" s="9"/>
      <c r="E30" s="9"/>
      <c r="F30" s="1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x14ac:dyDescent="0.2">
      <c r="B31" s="9"/>
      <c r="C31" s="9"/>
      <c r="D31" s="9"/>
      <c r="E31" s="9"/>
      <c r="F31" s="10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x14ac:dyDescent="0.2">
      <c r="B32" s="9"/>
      <c r="C32" s="9"/>
      <c r="D32" s="9"/>
      <c r="E32" s="9"/>
      <c r="F32" s="10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2:25" x14ac:dyDescent="0.2">
      <c r="B33" s="9"/>
      <c r="C33" s="9"/>
      <c r="D33" s="9"/>
      <c r="E33" s="9"/>
      <c r="F33" s="10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2:25" x14ac:dyDescent="0.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2:25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2:25" x14ac:dyDescent="0.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2:25" x14ac:dyDescent="0.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2:25" x14ac:dyDescent="0.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2:25" x14ac:dyDescent="0.2">
      <c r="B39" s="9"/>
      <c r="C39" s="9"/>
      <c r="D39" s="9"/>
      <c r="E39" s="10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2:25" x14ac:dyDescent="0.2">
      <c r="B40" s="9"/>
      <c r="C40" s="9"/>
      <c r="D40" s="9"/>
      <c r="E40" s="10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2:25" x14ac:dyDescent="0.2">
      <c r="B41" s="9"/>
      <c r="C41" s="9"/>
      <c r="D41" s="9"/>
      <c r="E41" s="10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2:25" x14ac:dyDescent="0.2">
      <c r="B42" s="9"/>
      <c r="C42" s="9"/>
      <c r="D42" s="9"/>
      <c r="E42" s="10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2:25" x14ac:dyDescent="0.2">
      <c r="B43" s="9"/>
      <c r="C43" s="9"/>
      <c r="D43" s="9"/>
      <c r="E43" s="10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9"/>
      <c r="W43" s="9"/>
      <c r="X43" s="9"/>
      <c r="Y43" s="9"/>
    </row>
    <row r="44" spans="2:25" x14ac:dyDescent="0.2">
      <c r="B44" s="9"/>
      <c r="C44" s="9"/>
      <c r="D44" s="9"/>
      <c r="E44" s="10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9"/>
      <c r="W44" s="9"/>
      <c r="X44" s="9"/>
      <c r="Y44" s="9"/>
    </row>
    <row r="45" spans="2:25" x14ac:dyDescent="0.2">
      <c r="B45" s="9"/>
      <c r="C45" s="9"/>
      <c r="D45" s="9"/>
      <c r="E45" s="10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9"/>
      <c r="W45" s="10"/>
      <c r="X45" s="9"/>
      <c r="Y45" s="9"/>
    </row>
    <row r="46" spans="2:25" x14ac:dyDescent="0.2">
      <c r="B46" s="9"/>
      <c r="C46" s="9"/>
      <c r="D46" s="9"/>
      <c r="E46" s="10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9"/>
      <c r="W46" s="10"/>
      <c r="X46" s="9"/>
      <c r="Y46" s="9"/>
    </row>
    <row r="47" spans="2:25" x14ac:dyDescent="0.2">
      <c r="B47" s="9"/>
      <c r="C47" s="9"/>
      <c r="D47" s="12"/>
      <c r="E47" s="10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10"/>
      <c r="T47" s="9"/>
      <c r="U47" s="10"/>
      <c r="V47" s="9"/>
      <c r="W47" s="10"/>
      <c r="X47" s="9"/>
      <c r="Y47" s="9"/>
    </row>
    <row r="48" spans="2:25" x14ac:dyDescent="0.2">
      <c r="B48" s="9"/>
      <c r="C48" s="9"/>
      <c r="D48" s="9"/>
      <c r="E48" s="10"/>
      <c r="F48" s="9"/>
      <c r="G48" s="9"/>
      <c r="H48" s="9"/>
      <c r="I48" s="9"/>
      <c r="J48" s="9"/>
      <c r="K48" s="10"/>
      <c r="L48" s="9"/>
      <c r="M48" s="9"/>
      <c r="N48" s="9"/>
      <c r="O48" s="10"/>
      <c r="P48" s="9"/>
      <c r="Q48" s="9"/>
      <c r="R48" s="9"/>
      <c r="S48" s="10"/>
      <c r="T48" s="9"/>
      <c r="U48" s="10"/>
      <c r="V48" s="9"/>
      <c r="W48" s="10"/>
      <c r="X48" s="9"/>
      <c r="Y48" s="9"/>
    </row>
    <row r="49" spans="2:25" x14ac:dyDescent="0.2">
      <c r="B49" s="9"/>
      <c r="C49" s="9"/>
      <c r="D49" s="9"/>
      <c r="E49" s="10"/>
      <c r="F49" s="9"/>
      <c r="G49" s="9"/>
      <c r="H49" s="9"/>
      <c r="I49" s="9"/>
      <c r="J49" s="9"/>
      <c r="K49" s="10"/>
      <c r="L49" s="9"/>
      <c r="M49" s="9"/>
      <c r="N49" s="9"/>
      <c r="O49" s="10"/>
      <c r="P49" s="9"/>
      <c r="Q49" s="9"/>
      <c r="R49" s="9"/>
      <c r="S49" s="10"/>
      <c r="T49" s="9"/>
      <c r="U49" s="10"/>
      <c r="V49" s="9"/>
      <c r="W49" s="10"/>
      <c r="X49" s="9"/>
      <c r="Y49" s="9"/>
    </row>
    <row r="50" spans="2:25" x14ac:dyDescent="0.2">
      <c r="B50" s="9"/>
      <c r="C50" s="9"/>
      <c r="D50" s="9"/>
      <c r="E50" s="10"/>
      <c r="F50" s="9"/>
      <c r="G50" s="9"/>
      <c r="H50" s="9"/>
      <c r="I50" s="10"/>
      <c r="J50" s="9"/>
      <c r="K50" s="10"/>
      <c r="L50" s="9"/>
      <c r="M50" s="9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</row>
    <row r="51" spans="2:25" x14ac:dyDescent="0.2">
      <c r="B51" s="9"/>
      <c r="C51" s="9"/>
      <c r="D51" s="9"/>
      <c r="E51" s="10"/>
      <c r="F51" s="9"/>
      <c r="G51" s="9"/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12"/>
      <c r="U51" s="10"/>
      <c r="V51" s="9"/>
      <c r="W51" s="10"/>
      <c r="X51" s="9"/>
      <c r="Y51" s="10"/>
    </row>
    <row r="52" spans="2:25" x14ac:dyDescent="0.2">
      <c r="B52" s="9"/>
      <c r="C52" s="9"/>
      <c r="D52" s="9"/>
      <c r="E52" s="10"/>
      <c r="F52" s="9"/>
      <c r="G52" s="9"/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9"/>
      <c r="V52" s="9"/>
      <c r="W52" s="10"/>
      <c r="X52" s="9"/>
      <c r="Y52" s="10"/>
    </row>
    <row r="53" spans="2:25" x14ac:dyDescent="0.2">
      <c r="B53" s="9"/>
      <c r="C53" s="9"/>
      <c r="D53" s="9"/>
      <c r="E53" s="10"/>
      <c r="F53" s="9"/>
      <c r="G53" s="9"/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9"/>
      <c r="V53" s="12"/>
      <c r="W53" s="10"/>
      <c r="X53" s="9"/>
      <c r="Y53" s="10"/>
    </row>
    <row r="54" spans="2:25" x14ac:dyDescent="0.2">
      <c r="B54" s="9"/>
      <c r="C54" s="9"/>
      <c r="D54" s="9"/>
      <c r="E54" s="10"/>
      <c r="F54" s="9"/>
      <c r="G54" s="9"/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9"/>
      <c r="V54" s="9"/>
      <c r="W54" s="9"/>
      <c r="X54" s="9"/>
      <c r="Y54" s="10"/>
    </row>
    <row r="55" spans="2:25" x14ac:dyDescent="0.2">
      <c r="B55" s="9"/>
      <c r="C55" s="9"/>
      <c r="D55" s="9"/>
      <c r="E55" s="10"/>
      <c r="F55" s="9"/>
      <c r="G55" s="9"/>
      <c r="H55" s="9"/>
      <c r="I55" s="10"/>
      <c r="J55" s="9"/>
      <c r="K55" s="10"/>
      <c r="L55" s="9"/>
      <c r="M55" s="10"/>
      <c r="N55" s="9"/>
      <c r="O55" s="10"/>
      <c r="P55" s="9"/>
      <c r="Q55" s="10"/>
      <c r="R55" s="12"/>
      <c r="S55" s="10"/>
      <c r="T55" s="9"/>
      <c r="U55" s="9"/>
      <c r="V55" s="9"/>
      <c r="W55" s="9"/>
      <c r="X55" s="9"/>
      <c r="Y55" s="10"/>
    </row>
    <row r="56" spans="2:25" x14ac:dyDescent="0.2">
      <c r="B56" s="9"/>
      <c r="C56" s="9"/>
      <c r="D56" s="9"/>
      <c r="E56" s="10"/>
      <c r="F56" s="9"/>
      <c r="G56" s="9"/>
      <c r="H56" s="9"/>
      <c r="I56" s="10"/>
      <c r="J56" s="12"/>
      <c r="K56" s="10"/>
      <c r="L56" s="9"/>
      <c r="M56" s="10"/>
      <c r="N56" s="12"/>
      <c r="O56" s="10"/>
      <c r="P56" s="9"/>
      <c r="Q56" s="10"/>
      <c r="R56" s="9"/>
      <c r="S56" s="9"/>
      <c r="T56" s="9"/>
      <c r="U56" s="9"/>
      <c r="V56" s="9"/>
      <c r="W56" s="9"/>
      <c r="X56" s="9"/>
      <c r="Y56" s="10"/>
    </row>
    <row r="57" spans="2:25" x14ac:dyDescent="0.2">
      <c r="B57" s="9"/>
      <c r="C57" s="10"/>
      <c r="D57" s="9"/>
      <c r="E57" s="10"/>
      <c r="F57" s="9"/>
      <c r="G57" s="9"/>
      <c r="H57" s="9"/>
      <c r="I57" s="10"/>
      <c r="J57" s="9"/>
      <c r="K57" s="9"/>
      <c r="L57" s="9"/>
      <c r="M57" s="10"/>
      <c r="N57" s="9"/>
      <c r="O57" s="9"/>
      <c r="P57" s="9"/>
      <c r="Q57" s="10"/>
      <c r="R57" s="9"/>
      <c r="S57" s="9"/>
      <c r="T57" s="9"/>
      <c r="U57" s="9"/>
      <c r="V57" s="9"/>
      <c r="W57" s="9"/>
      <c r="X57" s="9"/>
      <c r="Y57" s="10"/>
    </row>
    <row r="58" spans="2:25" x14ac:dyDescent="0.2">
      <c r="B58" s="9"/>
      <c r="C58" s="10"/>
      <c r="D58" s="9"/>
      <c r="E58" s="10"/>
      <c r="F58" s="9"/>
      <c r="G58" s="9"/>
      <c r="H58" s="12"/>
      <c r="I58" s="10"/>
      <c r="J58" s="9"/>
      <c r="K58" s="9"/>
      <c r="L58" s="9"/>
      <c r="M58" s="10"/>
      <c r="N58" s="9"/>
      <c r="O58" s="9"/>
      <c r="P58" s="12"/>
      <c r="Q58" s="10"/>
      <c r="R58" s="9"/>
      <c r="S58" s="9"/>
      <c r="T58" s="9"/>
      <c r="U58" s="9"/>
      <c r="V58" s="9"/>
      <c r="W58" s="9"/>
      <c r="X58" s="12"/>
      <c r="Y58" s="10"/>
    </row>
    <row r="59" spans="2:25" x14ac:dyDescent="0.2">
      <c r="B59" s="9"/>
      <c r="C59" s="10"/>
      <c r="D59" s="9"/>
      <c r="E59" s="10"/>
      <c r="F59" s="9"/>
      <c r="G59" s="9"/>
      <c r="H59" s="9"/>
      <c r="I59" s="9"/>
      <c r="J59" s="9"/>
      <c r="K59" s="9"/>
      <c r="L59" s="12"/>
      <c r="M59" s="10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2:25" x14ac:dyDescent="0.2">
      <c r="B60" s="9"/>
      <c r="C60" s="10"/>
      <c r="D60" s="9"/>
      <c r="E60" s="10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2:25" x14ac:dyDescent="0.2">
      <c r="B61" s="9"/>
      <c r="C61" s="10"/>
      <c r="D61" s="9"/>
      <c r="E61" s="10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2:25" x14ac:dyDescent="0.2">
      <c r="B62" s="9"/>
      <c r="C62" s="10"/>
      <c r="D62" s="9"/>
      <c r="E62" s="10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2:25" x14ac:dyDescent="0.2">
      <c r="B63" s="9"/>
      <c r="C63" s="10"/>
      <c r="D63" s="9"/>
      <c r="E63" s="10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2:25" x14ac:dyDescent="0.2">
      <c r="B64" s="9"/>
      <c r="C64" s="10"/>
      <c r="D64" s="9"/>
      <c r="E64" s="10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">
      <c r="B65" s="12"/>
      <c r="C65" s="10"/>
      <c r="D65" s="9"/>
      <c r="E65" s="10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">
      <c r="B66" s="9"/>
      <c r="C66" s="9"/>
      <c r="D66" s="9"/>
      <c r="E66" s="10"/>
      <c r="F66" s="9"/>
      <c r="G66" s="10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">
      <c r="B67" s="9"/>
      <c r="C67" s="9"/>
      <c r="D67" s="9"/>
      <c r="E67" s="10"/>
      <c r="F67" s="9"/>
      <c r="G67" s="10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">
      <c r="B68" s="9"/>
      <c r="C68" s="9"/>
      <c r="D68" s="9"/>
      <c r="E68" s="10"/>
      <c r="F68" s="9"/>
      <c r="G68" s="10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">
      <c r="B69" s="9"/>
      <c r="C69" s="9"/>
      <c r="D69" s="9"/>
      <c r="E69" s="10"/>
      <c r="F69" s="9"/>
      <c r="G69" s="10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">
      <c r="B70" s="9"/>
      <c r="C70" s="9"/>
      <c r="D70" s="9"/>
      <c r="E70" s="10"/>
      <c r="F70" s="9"/>
      <c r="G70" s="10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">
      <c r="B71" s="9"/>
      <c r="C71" s="9"/>
      <c r="D71" s="9"/>
      <c r="E71" s="10"/>
      <c r="F71" s="9"/>
      <c r="G71" s="10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">
      <c r="B72" s="9"/>
      <c r="C72" s="9"/>
      <c r="D72" s="9"/>
      <c r="E72" s="10"/>
      <c r="F72" s="9"/>
      <c r="G72" s="10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">
      <c r="B73" s="9"/>
      <c r="C73" s="9"/>
      <c r="D73" s="9"/>
      <c r="E73" s="10"/>
      <c r="F73" s="9"/>
      <c r="G73" s="10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">
      <c r="B74" s="9"/>
      <c r="C74" s="9"/>
      <c r="D74" s="9"/>
      <c r="E74" s="10"/>
      <c r="F74" s="12"/>
      <c r="G74" s="10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">
      <c r="B75" s="9"/>
      <c r="C75" s="9"/>
      <c r="D75" s="9"/>
      <c r="E75" s="10"/>
      <c r="F75" s="10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">
      <c r="B76" s="9"/>
      <c r="C76" s="9"/>
      <c r="D76" s="9"/>
      <c r="E76" s="10"/>
      <c r="F76" s="10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">
      <c r="B77" s="9"/>
      <c r="C77" s="9"/>
      <c r="D77" s="9"/>
      <c r="E77" s="10"/>
      <c r="F77" s="10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">
      <c r="B78" s="9"/>
      <c r="C78" s="9"/>
      <c r="D78" s="9"/>
      <c r="E78" s="10"/>
      <c r="F78" s="10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">
      <c r="A79" s="6" t="s">
        <v>55</v>
      </c>
      <c r="B79" s="13"/>
      <c r="C79" s="13"/>
      <c r="D79" s="13"/>
      <c r="E79" s="14"/>
      <c r="F79" s="14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s="15" customFormat="1" ht="30" x14ac:dyDescent="0.2">
      <c r="A80" s="16" t="s">
        <v>53</v>
      </c>
      <c r="B80" s="26" t="str">
        <f ca="1">IF(ISNA(MATCH($A$10,C7:C78,$E$1)),"N/A",FORECAST($A$10,OFFSET(B7:B78,MATCH($A$10,C7:C78,$E$1)-1,0,2),OFFSET(C7:C78,MATCH($A$10,C7:C78,$E$1)-1,0,2)))</f>
        <v>N/A</v>
      </c>
      <c r="C80" s="26"/>
      <c r="D80" s="26" t="str">
        <f t="shared" ref="D80:Y80" ca="1" si="0">IF(ISNA(MATCH($A$10,E7:E78,$E$1)),"N/A",FORECAST($A$10,OFFSET(D7:D78,MATCH($A$10,E7:E78,$E$1)-1,0,2),OFFSET(E7:E78,MATCH($A$10,E7:E78,$E$1)-1,0,2)))</f>
        <v>N/A</v>
      </c>
      <c r="E80" s="26"/>
      <c r="F80" s="26" t="str">
        <f t="shared" ref="F80:Y80" ca="1" si="1">IF(ISNA(MATCH($A$10,G7:G78,$E$1)),"N/A",FORECAST($A$10,OFFSET(F7:F78,MATCH($A$10,G7:G78,$E$1)-1,0,2),OFFSET(G7:G78,MATCH($A$10,G7:G78,$E$1)-1,0,2)))</f>
        <v>N/A</v>
      </c>
      <c r="G80" s="26"/>
      <c r="H80" s="26" t="str">
        <f t="shared" ref="H80:Y80" ca="1" si="2">IF(ISNA(MATCH($A$10,I7:I78,$E$1)),"N/A",FORECAST($A$10,OFFSET(H7:H78,MATCH($A$10,I7:I78,$E$1)-1,0,2),OFFSET(I7:I78,MATCH($A$10,I7:I78,$E$1)-1,0,2)))</f>
        <v>N/A</v>
      </c>
      <c r="I80" s="26"/>
      <c r="J80" s="26" t="str">
        <f t="shared" ref="J80:Y80" ca="1" si="3">IF(ISNA(MATCH($A$10,K7:K78,$E$1)),"N/A",FORECAST($A$10,OFFSET(J7:J78,MATCH($A$10,K7:K78,$E$1)-1,0,2),OFFSET(K7:K78,MATCH($A$10,K7:K78,$E$1)-1,0,2)))</f>
        <v>N/A</v>
      </c>
      <c r="K80" s="26"/>
      <c r="L80" s="26" t="str">
        <f t="shared" ref="L80:Y80" ca="1" si="4">IF(ISNA(MATCH($A$10,M7:M78,$E$1)),"N/A",FORECAST($A$10,OFFSET(L7:L78,MATCH($A$10,M7:M78,$E$1)-1,0,2),OFFSET(M7:M78,MATCH($A$10,M7:M78,$E$1)-1,0,2)))</f>
        <v>N/A</v>
      </c>
      <c r="M80" s="26"/>
      <c r="N80" s="26" t="str">
        <f t="shared" ref="N80:Y80" ca="1" si="5">IF(ISNA(MATCH($A$10,O7:O78,$E$1)),"N/A",FORECAST($A$10,OFFSET(N7:N78,MATCH($A$10,O7:O78,$E$1)-1,0,2),OFFSET(O7:O78,MATCH($A$10,O7:O78,$E$1)-1,0,2)))</f>
        <v>N/A</v>
      </c>
      <c r="O80" s="26"/>
      <c r="P80" s="26" t="str">
        <f t="shared" ref="P80:Y80" ca="1" si="6">IF(ISNA(MATCH($A$10,Q7:Q78,$E$1)),"N/A",FORECAST($A$10,OFFSET(P7:P78,MATCH($A$10,Q7:Q78,$E$1)-1,0,2),OFFSET(Q7:Q78,MATCH($A$10,Q7:Q78,$E$1)-1,0,2)))</f>
        <v>N/A</v>
      </c>
      <c r="Q80" s="26"/>
      <c r="R80" s="26" t="str">
        <f t="shared" ref="R80:Y80" ca="1" si="7">IF(ISNA(MATCH($A$10,S7:S78,$E$1)),"N/A",FORECAST($A$10,OFFSET(R7:R78,MATCH($A$10,S7:S78,$E$1)-1,0,2),OFFSET(S7:S78,MATCH($A$10,S7:S78,$E$1)-1,0,2)))</f>
        <v>N/A</v>
      </c>
      <c r="S80" s="26"/>
      <c r="T80" s="26" t="str">
        <f t="shared" ref="T80:Y80" ca="1" si="8">IF(ISNA(MATCH($A$10,U7:U78,$E$1)),"N/A",FORECAST($A$10,OFFSET(T7:T78,MATCH($A$10,U7:U78,$E$1)-1,0,2),OFFSET(U7:U78,MATCH($A$10,U7:U78,$E$1)-1,0,2)))</f>
        <v>N/A</v>
      </c>
      <c r="U80" s="26"/>
      <c r="V80" s="26" t="str">
        <f t="shared" ref="V80:Y80" ca="1" si="9">IF(ISNA(MATCH($A$10,W7:W78,$E$1)),"N/A",FORECAST($A$10,OFFSET(V7:V78,MATCH($A$10,W7:W78,$E$1)-1,0,2),OFFSET(W7:W78,MATCH($A$10,W7:W78,$E$1)-1,0,2)))</f>
        <v>N/A</v>
      </c>
      <c r="W80" s="26"/>
      <c r="X80" s="26" t="str">
        <f t="shared" ref="X80:Y80" ca="1" si="10">IF(ISNA(MATCH($A$10,Y7:Y78,$E$1)),"N/A",FORECAST($A$10,OFFSET(X7:X78,MATCH($A$10,Y7:Y78,$E$1)-1,0,2),OFFSET(Y7:Y78,MATCH($A$10,Y7:Y78,$E$1)-1,0,2)))</f>
        <v>N/A</v>
      </c>
      <c r="Y80" s="26"/>
    </row>
    <row r="81" spans="1:25" s="15" customFormat="1" ht="30" x14ac:dyDescent="0.2">
      <c r="A81" s="16" t="s">
        <v>54</v>
      </c>
      <c r="B81" s="26" t="str">
        <f ca="1">IF(ISNA(MATCH($A$12,C7:C78,$E$1)),"N/A",FORECAST($A$12,OFFSET(B7:B78,MATCH($A$12,C7:C78,$E$1)-1,0,2),OFFSET(C7:C78,MATCH($A$12,C7:C78,$E$1)-1,0,2)))</f>
        <v>N/A</v>
      </c>
      <c r="C81" s="26"/>
      <c r="D81" s="26" t="str">
        <f t="shared" ref="D81:Y81" ca="1" si="11">IF(ISNA(MATCH($A$12,E7:E78,$E$1)),"N/A",FORECAST($A$12,OFFSET(D7:D78,MATCH($A$12,E7:E78,$E$1)-1,0,2),OFFSET(E7:E78,MATCH($A$12,E7:E78,$E$1)-1,0,2)))</f>
        <v>N/A</v>
      </c>
      <c r="E81" s="26"/>
      <c r="F81" s="26" t="str">
        <f t="shared" ref="F81:Y81" ca="1" si="12">IF(ISNA(MATCH($A$12,G7:G78,$E$1)),"N/A",FORECAST($A$12,OFFSET(F7:F78,MATCH($A$12,G7:G78,$E$1)-1,0,2),OFFSET(G7:G78,MATCH($A$12,G7:G78,$E$1)-1,0,2)))</f>
        <v>N/A</v>
      </c>
      <c r="G81" s="26"/>
      <c r="H81" s="26" t="str">
        <f t="shared" ref="H81:Y81" ca="1" si="13">IF(ISNA(MATCH($A$12,I7:I78,$E$1)),"N/A",FORECAST($A$12,OFFSET(H7:H78,MATCH($A$12,I7:I78,$E$1)-1,0,2),OFFSET(I7:I78,MATCH($A$12,I7:I78,$E$1)-1,0,2)))</f>
        <v>N/A</v>
      </c>
      <c r="I81" s="26"/>
      <c r="J81" s="26" t="str">
        <f t="shared" ref="J81:Y81" ca="1" si="14">IF(ISNA(MATCH($A$12,K7:K78,$E$1)),"N/A",FORECAST($A$12,OFFSET(J7:J78,MATCH($A$12,K7:K78,$E$1)-1,0,2),OFFSET(K7:K78,MATCH($A$12,K7:K78,$E$1)-1,0,2)))</f>
        <v>N/A</v>
      </c>
      <c r="K81" s="26"/>
      <c r="L81" s="26" t="str">
        <f t="shared" ref="L81:Y81" ca="1" si="15">IF(ISNA(MATCH($A$12,M7:M78,$E$1)),"N/A",FORECAST($A$12,OFFSET(L7:L78,MATCH($A$12,M7:M78,$E$1)-1,0,2),OFFSET(M7:M78,MATCH($A$12,M7:M78,$E$1)-1,0,2)))</f>
        <v>N/A</v>
      </c>
      <c r="M81" s="26"/>
      <c r="N81" s="26" t="str">
        <f t="shared" ref="N81:Y81" ca="1" si="16">IF(ISNA(MATCH($A$12,O7:O78,$E$1)),"N/A",FORECAST($A$12,OFFSET(N7:N78,MATCH($A$12,O7:O78,$E$1)-1,0,2),OFFSET(O7:O78,MATCH($A$12,O7:O78,$E$1)-1,0,2)))</f>
        <v>N/A</v>
      </c>
      <c r="O81" s="26"/>
      <c r="P81" s="26" t="str">
        <f t="shared" ref="P81:Y81" ca="1" si="17">IF(ISNA(MATCH($A$12,Q7:Q78,$E$1)),"N/A",FORECAST($A$12,OFFSET(P7:P78,MATCH($A$12,Q7:Q78,$E$1)-1,0,2),OFFSET(Q7:Q78,MATCH($A$12,Q7:Q78,$E$1)-1,0,2)))</f>
        <v>N/A</v>
      </c>
      <c r="Q81" s="26"/>
      <c r="R81" s="26" t="str">
        <f t="shared" ref="R81:Y81" ca="1" si="18">IF(ISNA(MATCH($A$12,S7:S78,$E$1)),"N/A",FORECAST($A$12,OFFSET(R7:R78,MATCH($A$12,S7:S78,$E$1)-1,0,2),OFFSET(S7:S78,MATCH($A$12,S7:S78,$E$1)-1,0,2)))</f>
        <v>N/A</v>
      </c>
      <c r="S81" s="26"/>
      <c r="T81" s="26" t="str">
        <f t="shared" ref="T81:Y81" ca="1" si="19">IF(ISNA(MATCH($A$12,U7:U78,$E$1)),"N/A",FORECAST($A$12,OFFSET(T7:T78,MATCH($A$12,U7:U78,$E$1)-1,0,2),OFFSET(U7:U78,MATCH($A$12,U7:U78,$E$1)-1,0,2)))</f>
        <v>N/A</v>
      </c>
      <c r="U81" s="26"/>
      <c r="V81" s="26" t="str">
        <f t="shared" ref="V81:Y81" ca="1" si="20">IF(ISNA(MATCH($A$12,W7:W78,$E$1)),"N/A",FORECAST($A$12,OFFSET(V7:V78,MATCH($A$12,W7:W78,$E$1)-1,0,2),OFFSET(W7:W78,MATCH($A$12,W7:W78,$E$1)-1,0,2)))</f>
        <v>N/A</v>
      </c>
      <c r="W81" s="26"/>
      <c r="X81" s="26" t="str">
        <f t="shared" ref="X81:Y81" ca="1" si="21">IF(ISNA(MATCH($A$12,Y7:Y78,$E$1)),"N/A",FORECAST($A$12,OFFSET(X7:X78,MATCH($A$12,Y7:Y78,$E$1)-1,0,2),OFFSET(Y7:Y78,MATCH($A$12,Y7:Y78,$E$1)-1,0,2)))</f>
        <v>N/A</v>
      </c>
      <c r="Y81" s="26"/>
    </row>
    <row r="82" spans="1:25" x14ac:dyDescent="0.2">
      <c r="E82" s="8"/>
      <c r="F82" s="8"/>
    </row>
    <row r="83" spans="1:25" x14ac:dyDescent="0.2">
      <c r="A83" s="6" t="s">
        <v>80</v>
      </c>
      <c r="B83" s="13"/>
      <c r="C83" s="13"/>
      <c r="D83" s="13"/>
      <c r="E83" s="14"/>
      <c r="F83" s="14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x14ac:dyDescent="0.2">
      <c r="A84" s="7" t="s">
        <v>48</v>
      </c>
      <c r="B84" s="18">
        <f ca="1">12-COUNT(B80:Y80)</f>
        <v>12</v>
      </c>
      <c r="E84" s="8"/>
      <c r="F84" s="8"/>
    </row>
    <row r="85" spans="1:25" x14ac:dyDescent="0.2">
      <c r="A85" s="7" t="s">
        <v>49</v>
      </c>
      <c r="B85" s="18">
        <f ca="1">12-COUNT(B81:Y81)</f>
        <v>12</v>
      </c>
      <c r="E85" s="8"/>
      <c r="F85" s="8"/>
    </row>
    <row r="86" spans="1:25" x14ac:dyDescent="0.2">
      <c r="E86" s="8"/>
      <c r="F86" s="8"/>
    </row>
    <row r="87" spans="1:25" x14ac:dyDescent="0.2">
      <c r="A87" s="6" t="s">
        <v>56</v>
      </c>
      <c r="B87" s="13"/>
      <c r="C87" s="13"/>
      <c r="D87" s="13"/>
      <c r="E87" s="14"/>
      <c r="F87" s="14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x14ac:dyDescent="0.2">
      <c r="A88" s="7" t="s">
        <v>48</v>
      </c>
      <c r="B88" s="21" t="str">
        <f ca="1">IF(B84=0,10*LOG10(12/(1/10^(B80/10)+1/10^(D80/10)+1/10^(F80/10)+1/10^(H80/10)+1/10^(J80/10)+1/10^(L80/10)+1/10^(N80/10)+1/10^(P80/10)+1/10^(R80/10)+1/10^(T80/10)+1/10^(V80/10)+1/10^(X80/10))),"N/A")</f>
        <v>N/A</v>
      </c>
      <c r="E88" s="8"/>
      <c r="F88" s="8"/>
    </row>
    <row r="89" spans="1:25" x14ac:dyDescent="0.2">
      <c r="A89" s="7" t="s">
        <v>49</v>
      </c>
      <c r="B89" s="21" t="str">
        <f ca="1">IF(B85=0,10*LOG10(12/(1/10^(B81/10)+1/10^(D81/10)+1/10^(F81/10)+1/10^(H81/10)+1/10^(J81/10)+1/10^(L81/10)+1/10^(N81/10)+1/10^(P81/10)+1/10^(R81/10)+1/10^(T81/10)+1/10^(V81/10)+1/10^(X81/10))),"N/A")</f>
        <v>N/A</v>
      </c>
      <c r="E89" s="8"/>
      <c r="F89" s="8"/>
    </row>
    <row r="90" spans="1:25" x14ac:dyDescent="0.2">
      <c r="E90" s="8"/>
      <c r="F90" s="8"/>
    </row>
    <row r="91" spans="1:25" x14ac:dyDescent="0.2">
      <c r="E91" s="8"/>
      <c r="F91" s="8"/>
    </row>
    <row r="92" spans="1:25" x14ac:dyDescent="0.2">
      <c r="E92" s="8"/>
      <c r="F92" s="8"/>
    </row>
    <row r="93" spans="1:25" x14ac:dyDescent="0.2">
      <c r="E93" s="8"/>
      <c r="F93" s="8"/>
    </row>
    <row r="94" spans="1:25" x14ac:dyDescent="0.2">
      <c r="E94" s="8"/>
      <c r="F94" s="8"/>
    </row>
    <row r="95" spans="1:25" x14ac:dyDescent="0.2">
      <c r="E95" s="8"/>
      <c r="F95" s="8"/>
    </row>
    <row r="96" spans="1:25" x14ac:dyDescent="0.2">
      <c r="E96" s="8"/>
      <c r="F96" s="8"/>
    </row>
    <row r="97" spans="5:6" x14ac:dyDescent="0.2">
      <c r="E97" s="8"/>
      <c r="F97" s="8"/>
    </row>
    <row r="98" spans="5:6" x14ac:dyDescent="0.2">
      <c r="E98" s="8"/>
      <c r="F98" s="8"/>
    </row>
    <row r="99" spans="5:6" x14ac:dyDescent="0.2">
      <c r="E99" s="8"/>
      <c r="F99" s="8"/>
    </row>
    <row r="100" spans="5:6" x14ac:dyDescent="0.2">
      <c r="E100" s="8"/>
      <c r="F100" s="8"/>
    </row>
    <row r="101" spans="5:6" x14ac:dyDescent="0.2">
      <c r="E101" s="8"/>
      <c r="F101" s="8"/>
    </row>
    <row r="102" spans="5:6" x14ac:dyDescent="0.2">
      <c r="E102" s="8"/>
      <c r="F102" s="8"/>
    </row>
    <row r="103" spans="5:6" x14ac:dyDescent="0.2">
      <c r="E103" s="8"/>
      <c r="F103" s="8"/>
    </row>
    <row r="104" spans="5:6" x14ac:dyDescent="0.2">
      <c r="E104" s="8"/>
      <c r="F104" s="8"/>
    </row>
    <row r="105" spans="5:6" x14ac:dyDescent="0.2">
      <c r="E105" s="8"/>
      <c r="F105" s="8"/>
    </row>
    <row r="106" spans="5:6" x14ac:dyDescent="0.2">
      <c r="E106" s="8"/>
      <c r="F106" s="8"/>
    </row>
    <row r="107" spans="5:6" x14ac:dyDescent="0.2">
      <c r="E107" s="8"/>
      <c r="F107" s="8"/>
    </row>
    <row r="108" spans="5:6" x14ac:dyDescent="0.2">
      <c r="E108" s="8"/>
      <c r="F108" s="8"/>
    </row>
    <row r="109" spans="5:6" x14ac:dyDescent="0.2">
      <c r="E109" s="8"/>
      <c r="F109" s="8"/>
    </row>
    <row r="110" spans="5:6" x14ac:dyDescent="0.2">
      <c r="E110" s="8"/>
      <c r="F110" s="8"/>
    </row>
    <row r="111" spans="5:6" x14ac:dyDescent="0.2">
      <c r="E111" s="8"/>
      <c r="F111" s="8"/>
    </row>
    <row r="112" spans="5:6" x14ac:dyDescent="0.2">
      <c r="E112" s="8"/>
      <c r="F112" s="8"/>
    </row>
    <row r="113" spans="5:6" x14ac:dyDescent="0.2">
      <c r="E113" s="8"/>
      <c r="F113" s="8"/>
    </row>
    <row r="114" spans="5:6" x14ac:dyDescent="0.2">
      <c r="E114" s="8"/>
      <c r="F114" s="8"/>
    </row>
    <row r="115" spans="5:6" x14ac:dyDescent="0.2">
      <c r="E115" s="8"/>
      <c r="F115" s="8"/>
    </row>
    <row r="116" spans="5:6" x14ac:dyDescent="0.2">
      <c r="E116" s="8"/>
      <c r="F116" s="8"/>
    </row>
    <row r="117" spans="5:6" x14ac:dyDescent="0.2">
      <c r="E117" s="8"/>
      <c r="F117" s="8"/>
    </row>
    <row r="118" spans="5:6" x14ac:dyDescent="0.2">
      <c r="E118" s="8"/>
      <c r="F118" s="8"/>
    </row>
    <row r="119" spans="5:6" x14ac:dyDescent="0.2">
      <c r="E119" s="8"/>
      <c r="F119" s="8"/>
    </row>
    <row r="120" spans="5:6" x14ac:dyDescent="0.2">
      <c r="E120" s="8"/>
      <c r="F120" s="8"/>
    </row>
    <row r="121" spans="5:6" x14ac:dyDescent="0.2">
      <c r="E121" s="8"/>
      <c r="F121" s="8"/>
    </row>
    <row r="122" spans="5:6" x14ac:dyDescent="0.2">
      <c r="E122" s="8"/>
      <c r="F122" s="8"/>
    </row>
    <row r="123" spans="5:6" x14ac:dyDescent="0.2">
      <c r="E123" s="8"/>
      <c r="F123" s="8"/>
    </row>
    <row r="124" spans="5:6" x14ac:dyDescent="0.2">
      <c r="E124" s="8"/>
      <c r="F124" s="8"/>
    </row>
    <row r="125" spans="5:6" x14ac:dyDescent="0.2">
      <c r="E125" s="8"/>
      <c r="F125" s="8"/>
    </row>
    <row r="126" spans="5:6" x14ac:dyDescent="0.2">
      <c r="E126" s="8"/>
      <c r="F126" s="8"/>
    </row>
    <row r="127" spans="5:6" x14ac:dyDescent="0.2">
      <c r="E127" s="8"/>
      <c r="F127" s="8"/>
    </row>
    <row r="128" spans="5:6" x14ac:dyDescent="0.2">
      <c r="E128" s="8"/>
      <c r="F128" s="8"/>
    </row>
    <row r="129" spans="5:6" x14ac:dyDescent="0.2">
      <c r="E129" s="8"/>
      <c r="F129" s="8"/>
    </row>
    <row r="130" spans="5:6" x14ac:dyDescent="0.2">
      <c r="E130" s="8"/>
      <c r="F130" s="8"/>
    </row>
    <row r="131" spans="5:6" x14ac:dyDescent="0.2">
      <c r="E131" s="8"/>
      <c r="F131" s="8"/>
    </row>
    <row r="132" spans="5:6" x14ac:dyDescent="0.2">
      <c r="E132" s="8"/>
      <c r="F132" s="8"/>
    </row>
    <row r="133" spans="5:6" x14ac:dyDescent="0.2">
      <c r="E133" s="8"/>
      <c r="F133" s="8"/>
    </row>
    <row r="134" spans="5:6" x14ac:dyDescent="0.2">
      <c r="E134" s="8"/>
      <c r="F134" s="8"/>
    </row>
    <row r="135" spans="5:6" x14ac:dyDescent="0.2">
      <c r="E135" s="8"/>
      <c r="F135" s="8"/>
    </row>
    <row r="136" spans="5:6" x14ac:dyDescent="0.2">
      <c r="E136" s="8"/>
      <c r="F136" s="8"/>
    </row>
    <row r="137" spans="5:6" x14ac:dyDescent="0.2">
      <c r="E137" s="8"/>
      <c r="F137" s="8"/>
    </row>
    <row r="138" spans="5:6" x14ac:dyDescent="0.2">
      <c r="E138" s="8"/>
      <c r="F138" s="8"/>
    </row>
    <row r="139" spans="5:6" x14ac:dyDescent="0.2">
      <c r="E139" s="8"/>
      <c r="F139" s="8"/>
    </row>
    <row r="140" spans="5:6" x14ac:dyDescent="0.2">
      <c r="E140" s="8"/>
      <c r="F140" s="8"/>
    </row>
    <row r="141" spans="5:6" x14ac:dyDescent="0.2">
      <c r="E141" s="8"/>
      <c r="F141" s="8"/>
    </row>
    <row r="142" spans="5:6" x14ac:dyDescent="0.2">
      <c r="E142" s="8"/>
      <c r="F142" s="8"/>
    </row>
    <row r="143" spans="5:6" x14ac:dyDescent="0.2">
      <c r="E143" s="8"/>
      <c r="F143" s="8"/>
    </row>
    <row r="144" spans="5:6" x14ac:dyDescent="0.2">
      <c r="E144" s="8"/>
      <c r="F144" s="8"/>
    </row>
    <row r="145" spans="5:6" x14ac:dyDescent="0.2">
      <c r="E145" s="8"/>
      <c r="F145" s="8"/>
    </row>
    <row r="146" spans="5:6" x14ac:dyDescent="0.2">
      <c r="E146" s="8"/>
      <c r="F146" s="8"/>
    </row>
    <row r="147" spans="5:6" x14ac:dyDescent="0.2">
      <c r="E147" s="8"/>
      <c r="F147" s="8"/>
    </row>
    <row r="148" spans="5:6" x14ac:dyDescent="0.2">
      <c r="E148" s="8"/>
      <c r="F148" s="8"/>
    </row>
    <row r="149" spans="5:6" x14ac:dyDescent="0.2">
      <c r="E149" s="8"/>
      <c r="F149" s="8"/>
    </row>
    <row r="150" spans="5:6" x14ac:dyDescent="0.2">
      <c r="E150" s="8"/>
      <c r="F150" s="8"/>
    </row>
    <row r="151" spans="5:6" x14ac:dyDescent="0.2">
      <c r="E151" s="8"/>
      <c r="F151" s="8"/>
    </row>
    <row r="152" spans="5:6" x14ac:dyDescent="0.2">
      <c r="E152" s="8"/>
      <c r="F152" s="8"/>
    </row>
    <row r="153" spans="5:6" x14ac:dyDescent="0.2">
      <c r="E153" s="8"/>
      <c r="F153" s="8"/>
    </row>
    <row r="154" spans="5:6" x14ac:dyDescent="0.2">
      <c r="E154" s="8"/>
      <c r="F154" s="8"/>
    </row>
    <row r="155" spans="5:6" x14ac:dyDescent="0.2">
      <c r="E155" s="8"/>
      <c r="F155" s="8"/>
    </row>
    <row r="156" spans="5:6" x14ac:dyDescent="0.2">
      <c r="E156" s="8"/>
      <c r="F156" s="8"/>
    </row>
    <row r="157" spans="5:6" x14ac:dyDescent="0.2">
      <c r="E157" s="8"/>
      <c r="F157" s="8"/>
    </row>
    <row r="158" spans="5:6" x14ac:dyDescent="0.2">
      <c r="E158" s="8"/>
      <c r="F158" s="8"/>
    </row>
    <row r="159" spans="5:6" x14ac:dyDescent="0.2">
      <c r="E159" s="8"/>
      <c r="F159" s="8"/>
    </row>
    <row r="160" spans="5:6" x14ac:dyDescent="0.2">
      <c r="E160" s="8"/>
      <c r="F160" s="8"/>
    </row>
    <row r="161" spans="5:6" x14ac:dyDescent="0.2">
      <c r="E161" s="8"/>
      <c r="F161" s="8"/>
    </row>
    <row r="162" spans="5:6" x14ac:dyDescent="0.2">
      <c r="E162" s="8"/>
      <c r="F162" s="8"/>
    </row>
    <row r="163" spans="5:6" x14ac:dyDescent="0.2">
      <c r="E163" s="8"/>
      <c r="F163" s="8"/>
    </row>
    <row r="164" spans="5:6" x14ac:dyDescent="0.2">
      <c r="E164" s="8"/>
      <c r="F164" s="8"/>
    </row>
    <row r="165" spans="5:6" x14ac:dyDescent="0.2">
      <c r="E165" s="8"/>
      <c r="F165" s="8"/>
    </row>
    <row r="166" spans="5:6" x14ac:dyDescent="0.2">
      <c r="E166" s="8"/>
      <c r="F166" s="8"/>
    </row>
    <row r="167" spans="5:6" x14ac:dyDescent="0.2">
      <c r="E167" s="8"/>
      <c r="F167" s="8"/>
    </row>
    <row r="168" spans="5:6" x14ac:dyDescent="0.2">
      <c r="E168" s="8"/>
      <c r="F168" s="8"/>
    </row>
    <row r="169" spans="5:6" x14ac:dyDescent="0.2">
      <c r="E169" s="8"/>
      <c r="F169" s="8"/>
    </row>
    <row r="170" spans="5:6" x14ac:dyDescent="0.2">
      <c r="E170" s="8"/>
      <c r="F170" s="8"/>
    </row>
    <row r="171" spans="5:6" x14ac:dyDescent="0.2">
      <c r="E171" s="8"/>
      <c r="F171" s="8"/>
    </row>
    <row r="172" spans="5:6" x14ac:dyDescent="0.2">
      <c r="E172" s="8"/>
      <c r="F172" s="8"/>
    </row>
    <row r="173" spans="5:6" x14ac:dyDescent="0.2">
      <c r="E173" s="8"/>
      <c r="F173" s="8"/>
    </row>
    <row r="174" spans="5:6" x14ac:dyDescent="0.2">
      <c r="E174" s="8"/>
      <c r="F174" s="8"/>
    </row>
    <row r="175" spans="5:6" x14ac:dyDescent="0.2">
      <c r="E175" s="8"/>
      <c r="F175" s="8"/>
    </row>
    <row r="176" spans="5:6" x14ac:dyDescent="0.2">
      <c r="E176" s="8"/>
      <c r="F176" s="8"/>
    </row>
    <row r="177" spans="5:6" x14ac:dyDescent="0.2">
      <c r="E177" s="8"/>
      <c r="F177" s="8"/>
    </row>
    <row r="178" spans="5:6" x14ac:dyDescent="0.2">
      <c r="E178" s="8"/>
      <c r="F178" s="8"/>
    </row>
    <row r="179" spans="5:6" x14ac:dyDescent="0.2">
      <c r="E179" s="8"/>
      <c r="F179" s="8"/>
    </row>
    <row r="180" spans="5:6" x14ac:dyDescent="0.2">
      <c r="E180" s="8"/>
      <c r="F180" s="8"/>
    </row>
    <row r="181" spans="5:6" x14ac:dyDescent="0.2">
      <c r="E181" s="8"/>
      <c r="F181" s="8"/>
    </row>
    <row r="182" spans="5:6" x14ac:dyDescent="0.2">
      <c r="E182" s="8"/>
      <c r="F182" s="8"/>
    </row>
    <row r="183" spans="5:6" x14ac:dyDescent="0.2">
      <c r="E183" s="8"/>
      <c r="F183" s="8"/>
    </row>
    <row r="184" spans="5:6" x14ac:dyDescent="0.2">
      <c r="E184" s="8"/>
      <c r="F184" s="8"/>
    </row>
    <row r="185" spans="5:6" x14ac:dyDescent="0.2">
      <c r="E185" s="8"/>
      <c r="F185" s="8"/>
    </row>
    <row r="186" spans="5:6" x14ac:dyDescent="0.2">
      <c r="E186" s="8"/>
      <c r="F186" s="8"/>
    </row>
    <row r="187" spans="5:6" x14ac:dyDescent="0.2">
      <c r="E187" s="8"/>
      <c r="F187" s="8"/>
    </row>
    <row r="188" spans="5:6" x14ac:dyDescent="0.2">
      <c r="E188" s="8"/>
      <c r="F188" s="8"/>
    </row>
    <row r="189" spans="5:6" x14ac:dyDescent="0.2">
      <c r="E189" s="8"/>
      <c r="F189" s="8"/>
    </row>
    <row r="190" spans="5:6" x14ac:dyDescent="0.2">
      <c r="E190" s="8"/>
      <c r="F190" s="8"/>
    </row>
    <row r="191" spans="5:6" x14ac:dyDescent="0.2">
      <c r="E191" s="8"/>
      <c r="F191" s="8"/>
    </row>
    <row r="192" spans="5:6" x14ac:dyDescent="0.2">
      <c r="E192" s="8"/>
      <c r="F192" s="8"/>
    </row>
    <row r="193" spans="5:6" x14ac:dyDescent="0.2">
      <c r="E193" s="8"/>
      <c r="F193" s="8"/>
    </row>
    <row r="194" spans="5:6" x14ac:dyDescent="0.2">
      <c r="E194" s="8"/>
      <c r="F194" s="8"/>
    </row>
    <row r="195" spans="5:6" x14ac:dyDescent="0.2">
      <c r="E195" s="8"/>
      <c r="F195" s="8"/>
    </row>
    <row r="196" spans="5:6" x14ac:dyDescent="0.2">
      <c r="E196" s="8"/>
      <c r="F196" s="8"/>
    </row>
    <row r="197" spans="5:6" x14ac:dyDescent="0.2">
      <c r="E197" s="8"/>
      <c r="F197" s="8"/>
    </row>
    <row r="198" spans="5:6" x14ac:dyDescent="0.2">
      <c r="E198" s="8"/>
      <c r="F198" s="8"/>
    </row>
    <row r="199" spans="5:6" x14ac:dyDescent="0.2">
      <c r="E199" s="8"/>
      <c r="F199" s="8"/>
    </row>
    <row r="200" spans="5:6" x14ac:dyDescent="0.2">
      <c r="E200" s="8"/>
      <c r="F200" s="8"/>
    </row>
    <row r="201" spans="5:6" x14ac:dyDescent="0.2">
      <c r="E201" s="8"/>
      <c r="F201" s="8"/>
    </row>
    <row r="202" spans="5:6" x14ac:dyDescent="0.2">
      <c r="E202" s="8"/>
      <c r="F202" s="8"/>
    </row>
    <row r="203" spans="5:6" x14ac:dyDescent="0.2">
      <c r="E203" s="8"/>
      <c r="F203" s="8"/>
    </row>
    <row r="204" spans="5:6" x14ac:dyDescent="0.2">
      <c r="E204" s="8"/>
      <c r="F204" s="8"/>
    </row>
    <row r="205" spans="5:6" x14ac:dyDescent="0.2">
      <c r="E205" s="8"/>
      <c r="F205" s="8"/>
    </row>
    <row r="206" spans="5:6" x14ac:dyDescent="0.2">
      <c r="E206" s="8"/>
      <c r="F206" s="8"/>
    </row>
    <row r="207" spans="5:6" x14ac:dyDescent="0.2">
      <c r="E207" s="8"/>
      <c r="F207" s="8"/>
    </row>
    <row r="208" spans="5:6" x14ac:dyDescent="0.2">
      <c r="E208" s="8"/>
      <c r="F208" s="8"/>
    </row>
    <row r="209" spans="5:6" x14ac:dyDescent="0.2">
      <c r="E209" s="8"/>
      <c r="F209" s="8"/>
    </row>
    <row r="210" spans="5:6" x14ac:dyDescent="0.2">
      <c r="E210" s="8"/>
      <c r="F210" s="8"/>
    </row>
    <row r="211" spans="5:6" x14ac:dyDescent="0.2">
      <c r="E211" s="8"/>
      <c r="F211" s="8"/>
    </row>
    <row r="212" spans="5:6" x14ac:dyDescent="0.2">
      <c r="E212" s="8"/>
      <c r="F212" s="8"/>
    </row>
    <row r="213" spans="5:6" x14ac:dyDescent="0.2">
      <c r="E213" s="8"/>
      <c r="F213" s="8"/>
    </row>
    <row r="214" spans="5:6" x14ac:dyDescent="0.2">
      <c r="E214" s="8"/>
      <c r="F214" s="8"/>
    </row>
    <row r="215" spans="5:6" x14ac:dyDescent="0.2">
      <c r="E215" s="8"/>
      <c r="F215" s="8"/>
    </row>
    <row r="216" spans="5:6" x14ac:dyDescent="0.2">
      <c r="E216" s="8"/>
      <c r="F216" s="8"/>
    </row>
    <row r="217" spans="5:6" x14ac:dyDescent="0.2">
      <c r="E217" s="8"/>
      <c r="F217" s="8"/>
    </row>
    <row r="218" spans="5:6" x14ac:dyDescent="0.2">
      <c r="E218" s="8"/>
      <c r="F218" s="8"/>
    </row>
    <row r="219" spans="5:6" x14ac:dyDescent="0.2">
      <c r="E219" s="8"/>
      <c r="F219" s="8"/>
    </row>
    <row r="220" spans="5:6" x14ac:dyDescent="0.2">
      <c r="E220" s="8"/>
      <c r="F220" s="8"/>
    </row>
    <row r="221" spans="5:6" x14ac:dyDescent="0.2">
      <c r="E221" s="8"/>
      <c r="F221" s="8"/>
    </row>
    <row r="222" spans="5:6" x14ac:dyDescent="0.2">
      <c r="E222" s="8"/>
      <c r="F222" s="8"/>
    </row>
    <row r="223" spans="5:6" x14ac:dyDescent="0.2">
      <c r="E223" s="8"/>
      <c r="F223" s="8"/>
    </row>
    <row r="224" spans="5:6" x14ac:dyDescent="0.2">
      <c r="E224" s="8"/>
      <c r="F224" s="8"/>
    </row>
    <row r="225" spans="5:6" x14ac:dyDescent="0.2">
      <c r="E225" s="8"/>
      <c r="F225" s="8"/>
    </row>
    <row r="226" spans="5:6" x14ac:dyDescent="0.2">
      <c r="E226" s="8"/>
      <c r="F226" s="8"/>
    </row>
    <row r="227" spans="5:6" x14ac:dyDescent="0.2">
      <c r="E227" s="8"/>
      <c r="F227" s="8"/>
    </row>
    <row r="228" spans="5:6" x14ac:dyDescent="0.2">
      <c r="E228" s="8"/>
      <c r="F228" s="8"/>
    </row>
    <row r="229" spans="5:6" x14ac:dyDescent="0.2">
      <c r="E229" s="8"/>
      <c r="F229" s="8"/>
    </row>
    <row r="230" spans="5:6" x14ac:dyDescent="0.2">
      <c r="E230" s="8"/>
      <c r="F230" s="8"/>
    </row>
    <row r="231" spans="5:6" x14ac:dyDescent="0.2">
      <c r="E231" s="8"/>
      <c r="F231" s="8"/>
    </row>
    <row r="232" spans="5:6" x14ac:dyDescent="0.2">
      <c r="E232" s="8"/>
      <c r="F232" s="8"/>
    </row>
    <row r="233" spans="5:6" x14ac:dyDescent="0.2">
      <c r="E233" s="8"/>
      <c r="F233" s="8"/>
    </row>
    <row r="234" spans="5:6" x14ac:dyDescent="0.2">
      <c r="E234" s="8"/>
      <c r="F234" s="8"/>
    </row>
    <row r="235" spans="5:6" x14ac:dyDescent="0.2">
      <c r="E235" s="8"/>
      <c r="F235" s="8"/>
    </row>
    <row r="236" spans="5:6" x14ac:dyDescent="0.2">
      <c r="E236" s="8"/>
      <c r="F236" s="8"/>
    </row>
    <row r="237" spans="5:6" x14ac:dyDescent="0.2">
      <c r="E237" s="8"/>
      <c r="F237" s="8"/>
    </row>
    <row r="238" spans="5:6" x14ac:dyDescent="0.2">
      <c r="E238" s="8"/>
      <c r="F238" s="8"/>
    </row>
    <row r="239" spans="5:6" x14ac:dyDescent="0.2">
      <c r="E239" s="8"/>
      <c r="F239" s="8"/>
    </row>
    <row r="240" spans="5:6" x14ac:dyDescent="0.2">
      <c r="E240" s="8"/>
      <c r="F240" s="8"/>
    </row>
    <row r="241" spans="5:6" x14ac:dyDescent="0.2">
      <c r="E241" s="8"/>
      <c r="F241" s="8"/>
    </row>
    <row r="242" spans="5:6" x14ac:dyDescent="0.2">
      <c r="E242" s="8"/>
      <c r="F242" s="8"/>
    </row>
    <row r="243" spans="5:6" x14ac:dyDescent="0.2">
      <c r="E243" s="8"/>
      <c r="F243" s="8"/>
    </row>
    <row r="244" spans="5:6" x14ac:dyDescent="0.2">
      <c r="E244" s="8"/>
      <c r="F244" s="8"/>
    </row>
    <row r="245" spans="5:6" x14ac:dyDescent="0.2">
      <c r="E245" s="8"/>
      <c r="F245" s="8"/>
    </row>
    <row r="246" spans="5:6" x14ac:dyDescent="0.2">
      <c r="E246" s="8"/>
      <c r="F246" s="8"/>
    </row>
    <row r="247" spans="5:6" x14ac:dyDescent="0.2">
      <c r="E247" s="8"/>
      <c r="F247" s="8"/>
    </row>
    <row r="248" spans="5:6" x14ac:dyDescent="0.2">
      <c r="E248" s="8"/>
      <c r="F248" s="8"/>
    </row>
    <row r="249" spans="5:6" x14ac:dyDescent="0.2">
      <c r="E249" s="8"/>
      <c r="F249" s="8"/>
    </row>
    <row r="250" spans="5:6" x14ac:dyDescent="0.2">
      <c r="E250" s="8"/>
      <c r="F250" s="8"/>
    </row>
    <row r="251" spans="5:6" x14ac:dyDescent="0.2">
      <c r="E251" s="8"/>
      <c r="F251" s="8"/>
    </row>
    <row r="252" spans="5:6" x14ac:dyDescent="0.2">
      <c r="E252" s="8"/>
      <c r="F252" s="8"/>
    </row>
    <row r="253" spans="5:6" x14ac:dyDescent="0.2">
      <c r="E253" s="8"/>
      <c r="F253" s="8"/>
    </row>
    <row r="254" spans="5:6" x14ac:dyDescent="0.2">
      <c r="E254" s="8"/>
      <c r="F254" s="8"/>
    </row>
    <row r="255" spans="5:6" x14ac:dyDescent="0.2">
      <c r="E255" s="8"/>
      <c r="F255" s="8"/>
    </row>
    <row r="256" spans="5:6" x14ac:dyDescent="0.2">
      <c r="E256" s="8"/>
      <c r="F256" s="8"/>
    </row>
    <row r="257" spans="5:6" x14ac:dyDescent="0.2">
      <c r="E257" s="8"/>
      <c r="F257" s="8"/>
    </row>
    <row r="258" spans="5:6" x14ac:dyDescent="0.2">
      <c r="E258" s="8"/>
      <c r="F258" s="8"/>
    </row>
    <row r="259" spans="5:6" x14ac:dyDescent="0.2">
      <c r="E259" s="8"/>
      <c r="F259" s="8"/>
    </row>
    <row r="260" spans="5:6" x14ac:dyDescent="0.2">
      <c r="E260" s="8"/>
      <c r="F260" s="8"/>
    </row>
    <row r="261" spans="5:6" x14ac:dyDescent="0.2">
      <c r="E261" s="8"/>
      <c r="F261" s="8"/>
    </row>
    <row r="262" spans="5:6" x14ac:dyDescent="0.2">
      <c r="E262" s="8"/>
      <c r="F262" s="8"/>
    </row>
    <row r="263" spans="5:6" x14ac:dyDescent="0.2">
      <c r="E263" s="8"/>
      <c r="F263" s="8"/>
    </row>
    <row r="264" spans="5:6" x14ac:dyDescent="0.2">
      <c r="E264" s="8"/>
      <c r="F264" s="8"/>
    </row>
    <row r="265" spans="5:6" x14ac:dyDescent="0.2">
      <c r="E265" s="8"/>
      <c r="F265" s="8"/>
    </row>
    <row r="266" spans="5:6" x14ac:dyDescent="0.2">
      <c r="E266" s="8"/>
      <c r="F266" s="8"/>
    </row>
    <row r="267" spans="5:6" x14ac:dyDescent="0.2">
      <c r="E267" s="8"/>
      <c r="F267" s="8"/>
    </row>
    <row r="268" spans="5:6" x14ac:dyDescent="0.2">
      <c r="E268" s="8"/>
      <c r="F268" s="8"/>
    </row>
    <row r="269" spans="5:6" x14ac:dyDescent="0.2">
      <c r="E269" s="8"/>
      <c r="F269" s="8"/>
    </row>
    <row r="270" spans="5:6" x14ac:dyDescent="0.2">
      <c r="E270" s="8"/>
      <c r="F270" s="8"/>
    </row>
    <row r="271" spans="5:6" x14ac:dyDescent="0.2">
      <c r="E271" s="8"/>
      <c r="F271" s="8"/>
    </row>
    <row r="272" spans="5:6" x14ac:dyDescent="0.2">
      <c r="E272" s="8"/>
      <c r="F272" s="8"/>
    </row>
    <row r="273" spans="5:6" x14ac:dyDescent="0.2">
      <c r="E273" s="8"/>
      <c r="F273" s="8"/>
    </row>
    <row r="274" spans="5:6" x14ac:dyDescent="0.2">
      <c r="E274" s="8"/>
      <c r="F274" s="8"/>
    </row>
    <row r="275" spans="5:6" x14ac:dyDescent="0.2">
      <c r="E275" s="8"/>
      <c r="F275" s="8"/>
    </row>
    <row r="276" spans="5:6" x14ac:dyDescent="0.2">
      <c r="E276" s="8"/>
      <c r="F276" s="8"/>
    </row>
    <row r="277" spans="5:6" x14ac:dyDescent="0.2">
      <c r="E277" s="8"/>
      <c r="F277" s="8"/>
    </row>
    <row r="278" spans="5:6" x14ac:dyDescent="0.2">
      <c r="E278" s="8"/>
      <c r="F278" s="8"/>
    </row>
    <row r="279" spans="5:6" x14ac:dyDescent="0.2">
      <c r="E279" s="8"/>
      <c r="F279" s="8"/>
    </row>
    <row r="280" spans="5:6" x14ac:dyDescent="0.2">
      <c r="E280" s="8"/>
      <c r="F280" s="8"/>
    </row>
    <row r="281" spans="5:6" x14ac:dyDescent="0.2">
      <c r="E281" s="8"/>
      <c r="F281" s="8"/>
    </row>
    <row r="282" spans="5:6" x14ac:dyDescent="0.2">
      <c r="E282" s="8"/>
      <c r="F282" s="8"/>
    </row>
    <row r="283" spans="5:6" x14ac:dyDescent="0.2">
      <c r="E283" s="8"/>
      <c r="F283" s="8"/>
    </row>
    <row r="284" spans="5:6" x14ac:dyDescent="0.2">
      <c r="E284" s="8"/>
      <c r="F284" s="8"/>
    </row>
    <row r="285" spans="5:6" x14ac:dyDescent="0.2">
      <c r="E285" s="8"/>
      <c r="F285" s="8"/>
    </row>
    <row r="286" spans="5:6" x14ac:dyDescent="0.2">
      <c r="E286" s="8"/>
      <c r="F286" s="8"/>
    </row>
    <row r="287" spans="5:6" x14ac:dyDescent="0.2">
      <c r="E287" s="8"/>
      <c r="F287" s="8"/>
    </row>
    <row r="288" spans="5:6" x14ac:dyDescent="0.2">
      <c r="E288" s="8"/>
      <c r="F288" s="8"/>
    </row>
    <row r="289" spans="5:6" x14ac:dyDescent="0.2">
      <c r="E289" s="8"/>
      <c r="F289" s="8"/>
    </row>
    <row r="290" spans="5:6" x14ac:dyDescent="0.2">
      <c r="E290" s="8"/>
      <c r="F290" s="8"/>
    </row>
    <row r="291" spans="5:6" x14ac:dyDescent="0.2">
      <c r="E291" s="8"/>
      <c r="F291" s="8"/>
    </row>
    <row r="292" spans="5:6" x14ac:dyDescent="0.2">
      <c r="E292" s="8"/>
      <c r="F292" s="8"/>
    </row>
    <row r="293" spans="5:6" x14ac:dyDescent="0.2">
      <c r="E293" s="8"/>
      <c r="F293" s="8"/>
    </row>
    <row r="294" spans="5:6" x14ac:dyDescent="0.2">
      <c r="E294" s="8"/>
      <c r="F294" s="8"/>
    </row>
    <row r="295" spans="5:6" x14ac:dyDescent="0.2">
      <c r="E295" s="8"/>
      <c r="F295" s="8"/>
    </row>
    <row r="296" spans="5:6" x14ac:dyDescent="0.2">
      <c r="E296" s="8"/>
      <c r="F296" s="8"/>
    </row>
    <row r="297" spans="5:6" x14ac:dyDescent="0.2">
      <c r="E297" s="8"/>
      <c r="F297" s="8"/>
    </row>
    <row r="298" spans="5:6" x14ac:dyDescent="0.2">
      <c r="E298" s="8"/>
      <c r="F298" s="8"/>
    </row>
    <row r="299" spans="5:6" x14ac:dyDescent="0.2">
      <c r="E299" s="8"/>
      <c r="F299" s="8"/>
    </row>
    <row r="300" spans="5:6" x14ac:dyDescent="0.2">
      <c r="E300" s="8"/>
      <c r="F300" s="8"/>
    </row>
    <row r="301" spans="5:6" x14ac:dyDescent="0.2">
      <c r="E301" s="8"/>
      <c r="F301" s="8"/>
    </row>
    <row r="302" spans="5:6" x14ac:dyDescent="0.2">
      <c r="E302" s="8"/>
      <c r="F302" s="8"/>
    </row>
    <row r="303" spans="5:6" x14ac:dyDescent="0.2">
      <c r="E303" s="8"/>
      <c r="F303" s="8"/>
    </row>
    <row r="304" spans="5:6" x14ac:dyDescent="0.2">
      <c r="E304" s="8"/>
      <c r="F304" s="8"/>
    </row>
    <row r="305" spans="5:6" x14ac:dyDescent="0.2">
      <c r="E305" s="8"/>
      <c r="F305" s="8"/>
    </row>
    <row r="306" spans="5:6" x14ac:dyDescent="0.2">
      <c r="E306" s="8"/>
      <c r="F306" s="8"/>
    </row>
    <row r="307" spans="5:6" x14ac:dyDescent="0.2">
      <c r="E307" s="8"/>
      <c r="F307" s="8"/>
    </row>
    <row r="308" spans="5:6" x14ac:dyDescent="0.2">
      <c r="E308" s="8"/>
      <c r="F308" s="8"/>
    </row>
    <row r="309" spans="5:6" x14ac:dyDescent="0.2">
      <c r="E309" s="8"/>
      <c r="F309" s="8"/>
    </row>
    <row r="310" spans="5:6" x14ac:dyDescent="0.2">
      <c r="E310" s="8"/>
      <c r="F310" s="8"/>
    </row>
    <row r="311" spans="5:6" x14ac:dyDescent="0.2">
      <c r="E311" s="8"/>
      <c r="F311" s="8"/>
    </row>
    <row r="312" spans="5:6" x14ac:dyDescent="0.2">
      <c r="E312" s="8"/>
      <c r="F312" s="8"/>
    </row>
    <row r="313" spans="5:6" x14ac:dyDescent="0.2">
      <c r="E313" s="8"/>
      <c r="F313" s="8"/>
    </row>
    <row r="314" spans="5:6" x14ac:dyDescent="0.2">
      <c r="E314" s="8"/>
      <c r="F314" s="8"/>
    </row>
    <row r="315" spans="5:6" x14ac:dyDescent="0.2">
      <c r="E315" s="8"/>
      <c r="F315" s="8"/>
    </row>
    <row r="316" spans="5:6" x14ac:dyDescent="0.2">
      <c r="E316" s="8"/>
      <c r="F316" s="8"/>
    </row>
    <row r="317" spans="5:6" x14ac:dyDescent="0.2">
      <c r="E317" s="8"/>
      <c r="F317" s="8"/>
    </row>
    <row r="318" spans="5:6" x14ac:dyDescent="0.2">
      <c r="E318" s="8"/>
      <c r="F318" s="8"/>
    </row>
    <row r="319" spans="5:6" x14ac:dyDescent="0.2">
      <c r="E319" s="8"/>
      <c r="F319" s="8"/>
    </row>
    <row r="320" spans="5:6" x14ac:dyDescent="0.2">
      <c r="E320" s="8"/>
      <c r="F320" s="8"/>
    </row>
    <row r="321" spans="5:6" x14ac:dyDescent="0.2">
      <c r="E321" s="8"/>
      <c r="F321" s="8"/>
    </row>
    <row r="322" spans="5:6" x14ac:dyDescent="0.2">
      <c r="E322" s="8"/>
      <c r="F322" s="8"/>
    </row>
    <row r="323" spans="5:6" x14ac:dyDescent="0.2">
      <c r="E323" s="8"/>
      <c r="F323" s="8"/>
    </row>
    <row r="324" spans="5:6" x14ac:dyDescent="0.2">
      <c r="E324" s="8"/>
      <c r="F324" s="8"/>
    </row>
    <row r="325" spans="5:6" x14ac:dyDescent="0.2">
      <c r="E325" s="8"/>
      <c r="F325" s="8"/>
    </row>
    <row r="326" spans="5:6" x14ac:dyDescent="0.2">
      <c r="E326" s="8"/>
      <c r="F326" s="8"/>
    </row>
    <row r="327" spans="5:6" x14ac:dyDescent="0.2">
      <c r="E327" s="8"/>
      <c r="F327" s="8"/>
    </row>
    <row r="328" spans="5:6" x14ac:dyDescent="0.2">
      <c r="E328" s="8"/>
      <c r="F328" s="8"/>
    </row>
    <row r="329" spans="5:6" x14ac:dyDescent="0.2">
      <c r="E329" s="8"/>
      <c r="F329" s="8"/>
    </row>
    <row r="330" spans="5:6" x14ac:dyDescent="0.2">
      <c r="E330" s="8"/>
      <c r="F330" s="8"/>
    </row>
    <row r="331" spans="5:6" x14ac:dyDescent="0.2">
      <c r="E331" s="8"/>
      <c r="F331" s="8"/>
    </row>
    <row r="332" spans="5:6" x14ac:dyDescent="0.2">
      <c r="E332" s="8"/>
      <c r="F332" s="8"/>
    </row>
    <row r="333" spans="5:6" x14ac:dyDescent="0.2">
      <c r="E333" s="8"/>
      <c r="F333" s="8"/>
    </row>
    <row r="334" spans="5:6" x14ac:dyDescent="0.2">
      <c r="E334" s="8"/>
      <c r="F334" s="8"/>
    </row>
    <row r="335" spans="5:6" x14ac:dyDescent="0.2">
      <c r="E335" s="8"/>
      <c r="F335" s="8"/>
    </row>
    <row r="336" spans="5:6" x14ac:dyDescent="0.2">
      <c r="E336" s="8"/>
      <c r="F336" s="8"/>
    </row>
    <row r="337" spans="5:6" x14ac:dyDescent="0.2">
      <c r="E337" s="8"/>
      <c r="F337" s="8"/>
    </row>
    <row r="338" spans="5:6" x14ac:dyDescent="0.2">
      <c r="E338" s="8"/>
      <c r="F338" s="8"/>
    </row>
    <row r="339" spans="5:6" x14ac:dyDescent="0.2">
      <c r="E339" s="8"/>
      <c r="F339" s="8"/>
    </row>
    <row r="340" spans="5:6" x14ac:dyDescent="0.2">
      <c r="E340" s="8"/>
      <c r="F340" s="8"/>
    </row>
    <row r="341" spans="5:6" x14ac:dyDescent="0.2">
      <c r="E341" s="8"/>
      <c r="F341" s="8"/>
    </row>
    <row r="342" spans="5:6" x14ac:dyDescent="0.2">
      <c r="E342" s="8"/>
      <c r="F342" s="8"/>
    </row>
    <row r="343" spans="5:6" x14ac:dyDescent="0.2">
      <c r="E343" s="8"/>
      <c r="F343" s="8"/>
    </row>
    <row r="344" spans="5:6" x14ac:dyDescent="0.2">
      <c r="E344" s="8"/>
      <c r="F344" s="8"/>
    </row>
    <row r="345" spans="5:6" x14ac:dyDescent="0.2">
      <c r="E345" s="8"/>
      <c r="F345" s="8"/>
    </row>
    <row r="346" spans="5:6" x14ac:dyDescent="0.2">
      <c r="E346" s="8"/>
      <c r="F346" s="8"/>
    </row>
    <row r="347" spans="5:6" x14ac:dyDescent="0.2">
      <c r="E347" s="8"/>
      <c r="F347" s="8"/>
    </row>
    <row r="348" spans="5:6" x14ac:dyDescent="0.2">
      <c r="E348" s="8"/>
      <c r="F348" s="8"/>
    </row>
    <row r="349" spans="5:6" x14ac:dyDescent="0.2">
      <c r="E349" s="8"/>
      <c r="F349" s="8"/>
    </row>
    <row r="350" spans="5:6" x14ac:dyDescent="0.2">
      <c r="E350" s="8"/>
      <c r="F350" s="8"/>
    </row>
    <row r="351" spans="5:6" x14ac:dyDescent="0.2">
      <c r="E351" s="8"/>
      <c r="F351" s="8"/>
    </row>
    <row r="352" spans="5:6" x14ac:dyDescent="0.2">
      <c r="E352" s="8"/>
      <c r="F352" s="8"/>
    </row>
    <row r="353" spans="5:6" x14ac:dyDescent="0.2">
      <c r="E353" s="8"/>
      <c r="F353" s="8"/>
    </row>
    <row r="354" spans="5:6" x14ac:dyDescent="0.2">
      <c r="E354" s="8"/>
      <c r="F354" s="8"/>
    </row>
    <row r="355" spans="5:6" x14ac:dyDescent="0.2">
      <c r="E355" s="8"/>
      <c r="F355" s="8"/>
    </row>
    <row r="356" spans="5:6" x14ac:dyDescent="0.2">
      <c r="E356" s="8"/>
      <c r="F356" s="8"/>
    </row>
    <row r="357" spans="5:6" x14ac:dyDescent="0.2">
      <c r="E357" s="8"/>
      <c r="F357" s="8"/>
    </row>
    <row r="358" spans="5:6" x14ac:dyDescent="0.2">
      <c r="E358" s="8"/>
      <c r="F358" s="8"/>
    </row>
    <row r="359" spans="5:6" x14ac:dyDescent="0.2">
      <c r="E359" s="8"/>
      <c r="F359" s="8"/>
    </row>
    <row r="360" spans="5:6" x14ac:dyDescent="0.2">
      <c r="E360" s="8"/>
      <c r="F360" s="8"/>
    </row>
    <row r="361" spans="5:6" x14ac:dyDescent="0.2">
      <c r="E361" s="8"/>
      <c r="F361" s="8"/>
    </row>
    <row r="362" spans="5:6" x14ac:dyDescent="0.2">
      <c r="E362" s="8"/>
      <c r="F362" s="8"/>
    </row>
    <row r="363" spans="5:6" x14ac:dyDescent="0.2">
      <c r="E363" s="8"/>
      <c r="F363" s="8"/>
    </row>
    <row r="364" spans="5:6" x14ac:dyDescent="0.2">
      <c r="E364" s="8"/>
      <c r="F364" s="8"/>
    </row>
    <row r="365" spans="5:6" x14ac:dyDescent="0.2">
      <c r="E365" s="8"/>
      <c r="F365" s="8"/>
    </row>
    <row r="366" spans="5:6" x14ac:dyDescent="0.2">
      <c r="E366" s="8"/>
      <c r="F366" s="8"/>
    </row>
    <row r="367" spans="5:6" x14ac:dyDescent="0.2">
      <c r="E367" s="8"/>
      <c r="F367" s="8"/>
    </row>
    <row r="368" spans="5:6" x14ac:dyDescent="0.2">
      <c r="E368" s="8"/>
      <c r="F368" s="8"/>
    </row>
    <row r="369" spans="5:6" x14ac:dyDescent="0.2">
      <c r="E369" s="8"/>
      <c r="F369" s="8"/>
    </row>
    <row r="370" spans="5:6" x14ac:dyDescent="0.2">
      <c r="E370" s="8"/>
      <c r="F370" s="8"/>
    </row>
    <row r="371" spans="5:6" x14ac:dyDescent="0.2">
      <c r="E371" s="8"/>
      <c r="F371" s="8"/>
    </row>
    <row r="372" spans="5:6" x14ac:dyDescent="0.2">
      <c r="E372" s="8"/>
      <c r="F372" s="8"/>
    </row>
    <row r="373" spans="5:6" x14ac:dyDescent="0.2">
      <c r="E373" s="8"/>
      <c r="F373" s="8"/>
    </row>
    <row r="374" spans="5:6" x14ac:dyDescent="0.2">
      <c r="E374" s="8"/>
      <c r="F374" s="8"/>
    </row>
    <row r="375" spans="5:6" x14ac:dyDescent="0.2">
      <c r="E375" s="8"/>
      <c r="F375" s="8"/>
    </row>
    <row r="376" spans="5:6" x14ac:dyDescent="0.2">
      <c r="E376" s="8"/>
      <c r="F376" s="8"/>
    </row>
    <row r="377" spans="5:6" x14ac:dyDescent="0.2">
      <c r="E377" s="8"/>
      <c r="F377" s="8"/>
    </row>
    <row r="378" spans="5:6" x14ac:dyDescent="0.2">
      <c r="E378" s="8"/>
      <c r="F378" s="8"/>
    </row>
    <row r="379" spans="5:6" x14ac:dyDescent="0.2">
      <c r="E379" s="8"/>
      <c r="F379" s="8"/>
    </row>
    <row r="380" spans="5:6" x14ac:dyDescent="0.2">
      <c r="E380" s="8"/>
      <c r="F380" s="8"/>
    </row>
  </sheetData>
  <mergeCells count="36">
    <mergeCell ref="V80:W80"/>
    <mergeCell ref="V81:W81"/>
    <mergeCell ref="X80:Y80"/>
    <mergeCell ref="X81:Y81"/>
    <mergeCell ref="P80:Q80"/>
    <mergeCell ref="P81:Q81"/>
    <mergeCell ref="R80:S80"/>
    <mergeCell ref="R81:S81"/>
    <mergeCell ref="T80:U80"/>
    <mergeCell ref="T81:U81"/>
    <mergeCell ref="B5:C5"/>
    <mergeCell ref="J80:K80"/>
    <mergeCell ref="J81:K81"/>
    <mergeCell ref="L80:M80"/>
    <mergeCell ref="L81:M81"/>
    <mergeCell ref="H80:I80"/>
    <mergeCell ref="H81:I81"/>
    <mergeCell ref="L5:M5"/>
    <mergeCell ref="N5:O5"/>
    <mergeCell ref="P5:Q5"/>
    <mergeCell ref="N80:O80"/>
    <mergeCell ref="N81:O81"/>
    <mergeCell ref="B80:C80"/>
    <mergeCell ref="B81:C81"/>
    <mergeCell ref="D80:E80"/>
    <mergeCell ref="D81:E81"/>
    <mergeCell ref="F80:G80"/>
    <mergeCell ref="F81:G81"/>
    <mergeCell ref="D5:E5"/>
    <mergeCell ref="F5:G5"/>
    <mergeCell ref="H5:I5"/>
    <mergeCell ref="J5:K5"/>
    <mergeCell ref="X5:Y5"/>
    <mergeCell ref="R5:S5"/>
    <mergeCell ref="T5:U5"/>
    <mergeCell ref="V5:W5"/>
  </mergeCells>
  <phoneticPr fontId="2" type="noConversion"/>
  <conditionalFormatting sqref="B84">
    <cfRule type="cellIs" dxfId="5" priority="2" operator="lessThanOrEqual">
      <formula>1</formula>
    </cfRule>
  </conditionalFormatting>
  <conditionalFormatting sqref="B85">
    <cfRule type="cellIs" dxfId="4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0"/>
  <sheetViews>
    <sheetView workbookViewId="0">
      <selection activeCell="B7" sqref="B7:Y21"/>
    </sheetView>
  </sheetViews>
  <sheetFormatPr baseColWidth="10" defaultColWidth="8.83203125" defaultRowHeight="15" x14ac:dyDescent="0.2"/>
  <cols>
    <col min="1" max="1" width="17" bestFit="1" customWidth="1"/>
    <col min="2" max="25" width="10.83203125" style="3" customWidth="1"/>
  </cols>
  <sheetData>
    <row r="1" spans="1:25" x14ac:dyDescent="0.2">
      <c r="A1" s="19" t="s">
        <v>2</v>
      </c>
      <c r="B1" s="20" t="s">
        <v>4</v>
      </c>
      <c r="D1" s="31" t="s">
        <v>81</v>
      </c>
      <c r="E1" s="32">
        <f>IF(B7&gt;B8,-1,1)</f>
        <v>1</v>
      </c>
      <c r="F1" s="8"/>
    </row>
    <row r="2" spans="1:25" x14ac:dyDescent="0.2">
      <c r="A2" s="19" t="s">
        <v>47</v>
      </c>
      <c r="B2" s="20">
        <v>45</v>
      </c>
      <c r="E2" s="8"/>
      <c r="F2" s="8"/>
    </row>
    <row r="3" spans="1:25" x14ac:dyDescent="0.2">
      <c r="A3" s="19" t="s">
        <v>62</v>
      </c>
      <c r="B3" s="20" t="s">
        <v>63</v>
      </c>
      <c r="E3" s="8"/>
      <c r="F3" s="8"/>
    </row>
    <row r="4" spans="1:25" x14ac:dyDescent="0.2">
      <c r="E4" s="8"/>
      <c r="F4" s="8"/>
    </row>
    <row r="5" spans="1:25" x14ac:dyDescent="0.2">
      <c r="A5" t="s">
        <v>57</v>
      </c>
      <c r="B5" s="29">
        <v>0</v>
      </c>
      <c r="C5" s="29"/>
      <c r="D5" s="29">
        <v>30</v>
      </c>
      <c r="E5" s="29"/>
      <c r="F5" s="29">
        <v>60</v>
      </c>
      <c r="G5" s="29"/>
      <c r="H5" s="29">
        <v>90</v>
      </c>
      <c r="I5" s="29"/>
      <c r="J5" s="29">
        <v>120</v>
      </c>
      <c r="K5" s="29"/>
      <c r="L5" s="29">
        <v>150</v>
      </c>
      <c r="M5" s="29"/>
      <c r="N5" s="29">
        <v>180</v>
      </c>
      <c r="O5" s="29"/>
      <c r="P5" s="29">
        <v>210</v>
      </c>
      <c r="Q5" s="29"/>
      <c r="R5" s="29">
        <v>240</v>
      </c>
      <c r="S5" s="29"/>
      <c r="T5" s="29">
        <v>270</v>
      </c>
      <c r="U5" s="29"/>
      <c r="V5" s="29">
        <v>300</v>
      </c>
      <c r="W5" s="29"/>
      <c r="X5" s="29">
        <v>330</v>
      </c>
      <c r="Y5" s="29"/>
    </row>
    <row r="6" spans="1:25" ht="45" x14ac:dyDescent="0.2">
      <c r="B6" s="9" t="s">
        <v>45</v>
      </c>
      <c r="C6" s="9" t="s">
        <v>46</v>
      </c>
      <c r="D6" s="9" t="s">
        <v>45</v>
      </c>
      <c r="E6" s="9" t="s">
        <v>46</v>
      </c>
      <c r="F6" s="9" t="s">
        <v>45</v>
      </c>
      <c r="G6" s="9" t="s">
        <v>46</v>
      </c>
      <c r="H6" s="9" t="s">
        <v>45</v>
      </c>
      <c r="I6" s="9" t="s">
        <v>46</v>
      </c>
      <c r="J6" s="9" t="s">
        <v>45</v>
      </c>
      <c r="K6" s="9" t="s">
        <v>46</v>
      </c>
      <c r="L6" s="9" t="s">
        <v>45</v>
      </c>
      <c r="M6" s="9" t="s">
        <v>46</v>
      </c>
      <c r="N6" s="9" t="s">
        <v>45</v>
      </c>
      <c r="O6" s="9" t="s">
        <v>46</v>
      </c>
      <c r="P6" s="9" t="s">
        <v>45</v>
      </c>
      <c r="Q6" s="9" t="s">
        <v>46</v>
      </c>
      <c r="R6" s="9" t="s">
        <v>45</v>
      </c>
      <c r="S6" s="9" t="s">
        <v>46</v>
      </c>
      <c r="T6" s="9" t="s">
        <v>45</v>
      </c>
      <c r="U6" s="9" t="s">
        <v>46</v>
      </c>
      <c r="V6" s="9" t="s">
        <v>45</v>
      </c>
      <c r="W6" s="9" t="s">
        <v>46</v>
      </c>
      <c r="X6" s="9" t="s">
        <v>45</v>
      </c>
      <c r="Y6" s="9" t="s">
        <v>46</v>
      </c>
    </row>
    <row r="7" spans="1:25" x14ac:dyDescent="0.2">
      <c r="B7" s="9"/>
      <c r="C7" s="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25" x14ac:dyDescent="0.2">
      <c r="B8" s="9"/>
      <c r="C8" s="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25" x14ac:dyDescent="0.2">
      <c r="A9" t="s">
        <v>50</v>
      </c>
      <c r="B9" s="9"/>
      <c r="C9" s="9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x14ac:dyDescent="0.2">
      <c r="A10" s="2">
        <f>0.7*'General Info'!B30</f>
        <v>24.796799999999998</v>
      </c>
      <c r="B10" s="9"/>
      <c r="C10" s="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1:25" x14ac:dyDescent="0.2">
      <c r="A11" s="2" t="s">
        <v>51</v>
      </c>
      <c r="B11" s="9"/>
      <c r="C11" s="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x14ac:dyDescent="0.2">
      <c r="A12" s="2">
        <f>0.95*'General Info'!B30</f>
        <v>33.652799999999999</v>
      </c>
      <c r="B12" s="9"/>
      <c r="C12" s="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1:25" x14ac:dyDescent="0.2">
      <c r="B13" s="9"/>
      <c r="C13" s="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1:25" x14ac:dyDescent="0.2">
      <c r="B14" s="9"/>
      <c r="C14" s="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1:25" x14ac:dyDescent="0.2">
      <c r="B15" s="9"/>
      <c r="C15" s="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1:25" x14ac:dyDescent="0.2">
      <c r="B16" s="9"/>
      <c r="C16" s="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9"/>
      <c r="Q16" s="9"/>
      <c r="R16" s="30"/>
      <c r="S16" s="30"/>
      <c r="T16" s="30"/>
      <c r="U16" s="30"/>
      <c r="V16" s="30"/>
      <c r="W16" s="30"/>
      <c r="X16" s="30"/>
      <c r="Y16" s="30"/>
    </row>
    <row r="17" spans="2:25" x14ac:dyDescent="0.2">
      <c r="B17" s="9"/>
      <c r="C17" s="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9"/>
      <c r="Q17" s="9"/>
      <c r="R17" s="9"/>
      <c r="S17" s="9"/>
      <c r="T17" s="9"/>
      <c r="U17" s="9"/>
      <c r="V17" s="30"/>
      <c r="W17" s="30"/>
      <c r="X17" s="30"/>
      <c r="Y17" s="30"/>
    </row>
    <row r="18" spans="2:25" x14ac:dyDescent="0.2">
      <c r="B18" s="9"/>
      <c r="C18" s="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x14ac:dyDescent="0.2">
      <c r="B19" s="9"/>
      <c r="C19" s="9"/>
      <c r="D19" s="9"/>
      <c r="E19" s="9"/>
      <c r="F19" s="30"/>
      <c r="G19" s="30"/>
      <c r="H19" s="30"/>
      <c r="I19" s="30"/>
      <c r="J19" s="30"/>
      <c r="K19" s="3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x14ac:dyDescent="0.2">
      <c r="B20" s="9"/>
      <c r="C20" s="9"/>
      <c r="D20" s="9"/>
      <c r="E20" s="9"/>
      <c r="F20" s="10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x14ac:dyDescent="0.2">
      <c r="B21" s="9"/>
      <c r="C21" s="9"/>
      <c r="D21" s="9"/>
      <c r="E21" s="9"/>
      <c r="F21" s="10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x14ac:dyDescent="0.2">
      <c r="B22" s="9"/>
      <c r="C22" s="9"/>
      <c r="D22" s="9"/>
      <c r="E22" s="9"/>
      <c r="F22" s="10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x14ac:dyDescent="0.2">
      <c r="B23" s="9"/>
      <c r="C23" s="9"/>
      <c r="D23" s="9"/>
      <c r="E23" s="9"/>
      <c r="F23" s="10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x14ac:dyDescent="0.2">
      <c r="B24" s="9"/>
      <c r="C24" s="9"/>
      <c r="D24" s="9"/>
      <c r="E24" s="9"/>
      <c r="F24" s="10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x14ac:dyDescent="0.2">
      <c r="B25" s="9"/>
      <c r="C25" s="9"/>
      <c r="D25" s="9"/>
      <c r="E25" s="9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x14ac:dyDescent="0.2">
      <c r="B26" s="9"/>
      <c r="C26" s="9"/>
      <c r="D26" s="9"/>
      <c r="E26" s="9"/>
      <c r="F26" s="10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x14ac:dyDescent="0.2">
      <c r="B27" s="9"/>
      <c r="C27" s="9"/>
      <c r="D27" s="9"/>
      <c r="E27" s="9"/>
      <c r="F27" s="1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x14ac:dyDescent="0.2">
      <c r="B28" s="9"/>
      <c r="C28" s="9"/>
      <c r="D28" s="9"/>
      <c r="E28" s="9"/>
      <c r="F28" s="10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x14ac:dyDescent="0.2">
      <c r="B29" s="9"/>
      <c r="C29" s="9"/>
      <c r="D29" s="9"/>
      <c r="E29" s="9"/>
      <c r="F29" s="10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x14ac:dyDescent="0.2">
      <c r="B30" s="9"/>
      <c r="C30" s="9"/>
      <c r="D30" s="9"/>
      <c r="E30" s="9"/>
      <c r="F30" s="1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x14ac:dyDescent="0.2">
      <c r="B31" s="9"/>
      <c r="C31" s="9"/>
      <c r="D31" s="9"/>
      <c r="E31" s="9"/>
      <c r="F31" s="10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x14ac:dyDescent="0.2">
      <c r="B32" s="9"/>
      <c r="C32" s="9"/>
      <c r="D32" s="9"/>
      <c r="E32" s="9"/>
      <c r="F32" s="10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2:25" x14ac:dyDescent="0.2">
      <c r="B33" s="9"/>
      <c r="C33" s="9"/>
      <c r="D33" s="9"/>
      <c r="E33" s="9"/>
      <c r="F33" s="10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2:25" x14ac:dyDescent="0.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2:25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2:25" x14ac:dyDescent="0.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2:25" x14ac:dyDescent="0.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2:25" x14ac:dyDescent="0.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2:25" x14ac:dyDescent="0.2">
      <c r="B39" s="9"/>
      <c r="C39" s="9"/>
      <c r="D39" s="9"/>
      <c r="E39" s="10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2:25" x14ac:dyDescent="0.2">
      <c r="B40" s="9"/>
      <c r="C40" s="9"/>
      <c r="D40" s="9"/>
      <c r="E40" s="10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2:25" x14ac:dyDescent="0.2">
      <c r="B41" s="9"/>
      <c r="C41" s="9"/>
      <c r="D41" s="9"/>
      <c r="E41" s="10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2:25" x14ac:dyDescent="0.2">
      <c r="B42" s="9"/>
      <c r="C42" s="9"/>
      <c r="D42" s="9"/>
      <c r="E42" s="10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2:25" x14ac:dyDescent="0.2">
      <c r="B43" s="9"/>
      <c r="C43" s="9"/>
      <c r="D43" s="9"/>
      <c r="E43" s="10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9"/>
      <c r="W43" s="9"/>
      <c r="X43" s="9"/>
      <c r="Y43" s="9"/>
    </row>
    <row r="44" spans="2:25" x14ac:dyDescent="0.2">
      <c r="B44" s="9"/>
      <c r="C44" s="9"/>
      <c r="D44" s="9"/>
      <c r="E44" s="10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9"/>
      <c r="W44" s="9"/>
      <c r="X44" s="9"/>
      <c r="Y44" s="9"/>
    </row>
    <row r="45" spans="2:25" x14ac:dyDescent="0.2">
      <c r="B45" s="9"/>
      <c r="C45" s="9"/>
      <c r="D45" s="9"/>
      <c r="E45" s="10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9"/>
      <c r="W45" s="10"/>
      <c r="X45" s="9"/>
      <c r="Y45" s="9"/>
    </row>
    <row r="46" spans="2:25" x14ac:dyDescent="0.2">
      <c r="B46" s="9"/>
      <c r="C46" s="9"/>
      <c r="D46" s="9"/>
      <c r="E46" s="10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9"/>
      <c r="W46" s="10"/>
      <c r="X46" s="9"/>
      <c r="Y46" s="9"/>
    </row>
    <row r="47" spans="2:25" x14ac:dyDescent="0.2">
      <c r="B47" s="9"/>
      <c r="C47" s="9"/>
      <c r="D47" s="12"/>
      <c r="E47" s="10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10"/>
      <c r="T47" s="9"/>
      <c r="U47" s="10"/>
      <c r="V47" s="9"/>
      <c r="W47" s="10"/>
      <c r="X47" s="9"/>
      <c r="Y47" s="9"/>
    </row>
    <row r="48" spans="2:25" x14ac:dyDescent="0.2">
      <c r="B48" s="9"/>
      <c r="C48" s="9"/>
      <c r="D48" s="9"/>
      <c r="E48" s="10"/>
      <c r="F48" s="9"/>
      <c r="G48" s="9"/>
      <c r="H48" s="9"/>
      <c r="I48" s="9"/>
      <c r="J48" s="9"/>
      <c r="K48" s="10"/>
      <c r="L48" s="9"/>
      <c r="M48" s="9"/>
      <c r="N48" s="9"/>
      <c r="O48" s="10"/>
      <c r="P48" s="9"/>
      <c r="Q48" s="9"/>
      <c r="R48" s="9"/>
      <c r="S48" s="10"/>
      <c r="T48" s="9"/>
      <c r="U48" s="10"/>
      <c r="V48" s="9"/>
      <c r="W48" s="10"/>
      <c r="X48" s="9"/>
      <c r="Y48" s="9"/>
    </row>
    <row r="49" spans="2:25" x14ac:dyDescent="0.2">
      <c r="B49" s="9"/>
      <c r="C49" s="9"/>
      <c r="D49" s="9"/>
      <c r="E49" s="10"/>
      <c r="F49" s="9"/>
      <c r="G49" s="9"/>
      <c r="H49" s="9"/>
      <c r="I49" s="9"/>
      <c r="J49" s="9"/>
      <c r="K49" s="10"/>
      <c r="L49" s="9"/>
      <c r="M49" s="9"/>
      <c r="N49" s="9"/>
      <c r="O49" s="10"/>
      <c r="P49" s="9"/>
      <c r="Q49" s="9"/>
      <c r="R49" s="9"/>
      <c r="S49" s="10"/>
      <c r="T49" s="9"/>
      <c r="U49" s="10"/>
      <c r="V49" s="9"/>
      <c r="W49" s="10"/>
      <c r="X49" s="9"/>
      <c r="Y49" s="9"/>
    </row>
    <row r="50" spans="2:25" x14ac:dyDescent="0.2">
      <c r="B50" s="9"/>
      <c r="C50" s="9"/>
      <c r="D50" s="9"/>
      <c r="E50" s="10"/>
      <c r="F50" s="9"/>
      <c r="G50" s="9"/>
      <c r="H50" s="9"/>
      <c r="I50" s="10"/>
      <c r="J50" s="9"/>
      <c r="K50" s="10"/>
      <c r="L50" s="9"/>
      <c r="M50" s="9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</row>
    <row r="51" spans="2:25" x14ac:dyDescent="0.2">
      <c r="B51" s="9"/>
      <c r="C51" s="9"/>
      <c r="D51" s="9"/>
      <c r="E51" s="10"/>
      <c r="F51" s="9"/>
      <c r="G51" s="9"/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12"/>
      <c r="U51" s="10"/>
      <c r="V51" s="9"/>
      <c r="W51" s="10"/>
      <c r="X51" s="9"/>
      <c r="Y51" s="10"/>
    </row>
    <row r="52" spans="2:25" x14ac:dyDescent="0.2">
      <c r="B52" s="9"/>
      <c r="C52" s="9"/>
      <c r="D52" s="9"/>
      <c r="E52" s="10"/>
      <c r="F52" s="9"/>
      <c r="G52" s="9"/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9"/>
      <c r="V52" s="9"/>
      <c r="W52" s="10"/>
      <c r="X52" s="9"/>
      <c r="Y52" s="10"/>
    </row>
    <row r="53" spans="2:25" x14ac:dyDescent="0.2">
      <c r="B53" s="9"/>
      <c r="C53" s="9"/>
      <c r="D53" s="9"/>
      <c r="E53" s="10"/>
      <c r="F53" s="9"/>
      <c r="G53" s="9"/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9"/>
      <c r="V53" s="12"/>
      <c r="W53" s="10"/>
      <c r="X53" s="9"/>
      <c r="Y53" s="10"/>
    </row>
    <row r="54" spans="2:25" x14ac:dyDescent="0.2">
      <c r="B54" s="9"/>
      <c r="C54" s="9"/>
      <c r="D54" s="9"/>
      <c r="E54" s="10"/>
      <c r="F54" s="9"/>
      <c r="G54" s="9"/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9"/>
      <c r="V54" s="9"/>
      <c r="W54" s="9"/>
      <c r="X54" s="9"/>
      <c r="Y54" s="10"/>
    </row>
    <row r="55" spans="2:25" x14ac:dyDescent="0.2">
      <c r="B55" s="9"/>
      <c r="C55" s="9"/>
      <c r="D55" s="9"/>
      <c r="E55" s="10"/>
      <c r="F55" s="9"/>
      <c r="G55" s="9"/>
      <c r="H55" s="9"/>
      <c r="I55" s="10"/>
      <c r="J55" s="9"/>
      <c r="K55" s="10"/>
      <c r="L55" s="9"/>
      <c r="M55" s="10"/>
      <c r="N55" s="9"/>
      <c r="O55" s="10"/>
      <c r="P55" s="9"/>
      <c r="Q55" s="10"/>
      <c r="R55" s="12"/>
      <c r="S55" s="10"/>
      <c r="T55" s="9"/>
      <c r="U55" s="9"/>
      <c r="V55" s="9"/>
      <c r="W55" s="9"/>
      <c r="X55" s="9"/>
      <c r="Y55" s="10"/>
    </row>
    <row r="56" spans="2:25" x14ac:dyDescent="0.2">
      <c r="B56" s="9"/>
      <c r="C56" s="9"/>
      <c r="D56" s="9"/>
      <c r="E56" s="10"/>
      <c r="F56" s="9"/>
      <c r="G56" s="9"/>
      <c r="H56" s="9"/>
      <c r="I56" s="10"/>
      <c r="J56" s="12"/>
      <c r="K56" s="10"/>
      <c r="L56" s="9"/>
      <c r="M56" s="10"/>
      <c r="N56" s="12"/>
      <c r="O56" s="10"/>
      <c r="P56" s="9"/>
      <c r="Q56" s="10"/>
      <c r="R56" s="9"/>
      <c r="S56" s="9"/>
      <c r="T56" s="9"/>
      <c r="U56" s="9"/>
      <c r="V56" s="9"/>
      <c r="W56" s="9"/>
      <c r="X56" s="9"/>
      <c r="Y56" s="10"/>
    </row>
    <row r="57" spans="2:25" x14ac:dyDescent="0.2">
      <c r="B57" s="9"/>
      <c r="C57" s="10"/>
      <c r="D57" s="9"/>
      <c r="E57" s="10"/>
      <c r="F57" s="9"/>
      <c r="G57" s="9"/>
      <c r="H57" s="9"/>
      <c r="I57" s="10"/>
      <c r="J57" s="9"/>
      <c r="K57" s="9"/>
      <c r="L57" s="9"/>
      <c r="M57" s="10"/>
      <c r="N57" s="9"/>
      <c r="O57" s="9"/>
      <c r="P57" s="9"/>
      <c r="Q57" s="10"/>
      <c r="R57" s="9"/>
      <c r="S57" s="9"/>
      <c r="T57" s="9"/>
      <c r="U57" s="9"/>
      <c r="V57" s="9"/>
      <c r="W57" s="9"/>
      <c r="X57" s="9"/>
      <c r="Y57" s="10"/>
    </row>
    <row r="58" spans="2:25" x14ac:dyDescent="0.2">
      <c r="B58" s="9"/>
      <c r="C58" s="10"/>
      <c r="D58" s="9"/>
      <c r="E58" s="10"/>
      <c r="F58" s="9"/>
      <c r="G58" s="9"/>
      <c r="H58" s="12"/>
      <c r="I58" s="10"/>
      <c r="J58" s="9"/>
      <c r="K58" s="9"/>
      <c r="L58" s="9"/>
      <c r="M58" s="10"/>
      <c r="N58" s="9"/>
      <c r="O58" s="9"/>
      <c r="P58" s="12"/>
      <c r="Q58" s="10"/>
      <c r="R58" s="9"/>
      <c r="S58" s="9"/>
      <c r="T58" s="9"/>
      <c r="U58" s="9"/>
      <c r="V58" s="9"/>
      <c r="W58" s="9"/>
      <c r="X58" s="12"/>
      <c r="Y58" s="10"/>
    </row>
    <row r="59" spans="2:25" x14ac:dyDescent="0.2">
      <c r="B59" s="9"/>
      <c r="C59" s="10"/>
      <c r="D59" s="9"/>
      <c r="E59" s="10"/>
      <c r="F59" s="9"/>
      <c r="G59" s="9"/>
      <c r="H59" s="9"/>
      <c r="I59" s="9"/>
      <c r="J59" s="9"/>
      <c r="K59" s="9"/>
      <c r="L59" s="12"/>
      <c r="M59" s="10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2:25" x14ac:dyDescent="0.2">
      <c r="B60" s="9"/>
      <c r="C60" s="10"/>
      <c r="D60" s="9"/>
      <c r="E60" s="10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2:25" x14ac:dyDescent="0.2">
      <c r="B61" s="9"/>
      <c r="C61" s="10"/>
      <c r="D61" s="9"/>
      <c r="E61" s="10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2:25" x14ac:dyDescent="0.2">
      <c r="B62" s="9"/>
      <c r="C62" s="10"/>
      <c r="D62" s="9"/>
      <c r="E62" s="10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2:25" x14ac:dyDescent="0.2">
      <c r="B63" s="9"/>
      <c r="C63" s="10"/>
      <c r="D63" s="9"/>
      <c r="E63" s="10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2:25" x14ac:dyDescent="0.2">
      <c r="B64" s="9"/>
      <c r="C64" s="10"/>
      <c r="D64" s="9"/>
      <c r="E64" s="10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">
      <c r="B65" s="12"/>
      <c r="C65" s="10"/>
      <c r="D65" s="9"/>
      <c r="E65" s="10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">
      <c r="B66" s="9"/>
      <c r="C66" s="9"/>
      <c r="D66" s="9"/>
      <c r="E66" s="10"/>
      <c r="F66" s="9"/>
      <c r="G66" s="10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">
      <c r="B67" s="9"/>
      <c r="C67" s="9"/>
      <c r="D67" s="9"/>
      <c r="E67" s="10"/>
      <c r="F67" s="9"/>
      <c r="G67" s="10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">
      <c r="B68" s="9"/>
      <c r="C68" s="9"/>
      <c r="D68" s="9"/>
      <c r="E68" s="10"/>
      <c r="F68" s="9"/>
      <c r="G68" s="10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">
      <c r="B69" s="9"/>
      <c r="C69" s="9"/>
      <c r="D69" s="9"/>
      <c r="E69" s="10"/>
      <c r="F69" s="9"/>
      <c r="G69" s="10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">
      <c r="B70" s="9"/>
      <c r="C70" s="9"/>
      <c r="D70" s="9"/>
      <c r="E70" s="10"/>
      <c r="F70" s="9"/>
      <c r="G70" s="10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">
      <c r="B71" s="9"/>
      <c r="C71" s="9"/>
      <c r="D71" s="9"/>
      <c r="E71" s="10"/>
      <c r="F71" s="9"/>
      <c r="G71" s="10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">
      <c r="B72" s="9"/>
      <c r="C72" s="9"/>
      <c r="D72" s="9"/>
      <c r="E72" s="10"/>
      <c r="F72" s="9"/>
      <c r="G72" s="10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">
      <c r="B73" s="9"/>
      <c r="C73" s="9"/>
      <c r="D73" s="9"/>
      <c r="E73" s="10"/>
      <c r="F73" s="9"/>
      <c r="G73" s="10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">
      <c r="B74" s="9"/>
      <c r="C74" s="9"/>
      <c r="D74" s="9"/>
      <c r="E74" s="10"/>
      <c r="F74" s="12"/>
      <c r="G74" s="10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">
      <c r="B75" s="9"/>
      <c r="C75" s="9"/>
      <c r="D75" s="9"/>
      <c r="E75" s="10"/>
      <c r="F75" s="10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">
      <c r="B76" s="9"/>
      <c r="C76" s="9"/>
      <c r="D76" s="9"/>
      <c r="E76" s="10"/>
      <c r="F76" s="10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">
      <c r="B77" s="9"/>
      <c r="C77" s="9"/>
      <c r="D77" s="9"/>
      <c r="E77" s="10"/>
      <c r="F77" s="10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">
      <c r="B78" s="9"/>
      <c r="C78" s="9"/>
      <c r="D78" s="9"/>
      <c r="E78" s="10"/>
      <c r="F78" s="10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">
      <c r="A79" s="6" t="s">
        <v>55</v>
      </c>
      <c r="B79" s="13"/>
      <c r="C79" s="13"/>
      <c r="D79" s="13"/>
      <c r="E79" s="14"/>
      <c r="F79" s="14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s="15" customFormat="1" ht="30" x14ac:dyDescent="0.2">
      <c r="A80" s="16" t="s">
        <v>53</v>
      </c>
      <c r="B80" s="26" t="str">
        <f ca="1">IF(ISNA(MATCH($A$10,C7:C78,$E$1)),"N/A",FORECAST($A$10,OFFSET(B7:B78,MATCH($A$10,C7:C78,$E$1)-1,0,2),OFFSET(C7:C78,MATCH($A$10,C7:C78,$E$1)-1,0,2)))</f>
        <v>N/A</v>
      </c>
      <c r="C80" s="26"/>
      <c r="D80" s="26" t="str">
        <f t="shared" ref="D80:Y80" ca="1" si="0">IF(ISNA(MATCH($A$10,E7:E78,$E$1)),"N/A",FORECAST($A$10,OFFSET(D7:D78,MATCH($A$10,E7:E78,$E$1)-1,0,2),OFFSET(E7:E78,MATCH($A$10,E7:E78,$E$1)-1,0,2)))</f>
        <v>N/A</v>
      </c>
      <c r="E80" s="26"/>
      <c r="F80" s="26" t="str">
        <f t="shared" ref="F80:Y80" ca="1" si="1">IF(ISNA(MATCH($A$10,G7:G78,$E$1)),"N/A",FORECAST($A$10,OFFSET(F7:F78,MATCH($A$10,G7:G78,$E$1)-1,0,2),OFFSET(G7:G78,MATCH($A$10,G7:G78,$E$1)-1,0,2)))</f>
        <v>N/A</v>
      </c>
      <c r="G80" s="26"/>
      <c r="H80" s="26" t="str">
        <f t="shared" ref="H80:Y80" ca="1" si="2">IF(ISNA(MATCH($A$10,I7:I78,$E$1)),"N/A",FORECAST($A$10,OFFSET(H7:H78,MATCH($A$10,I7:I78,$E$1)-1,0,2),OFFSET(I7:I78,MATCH($A$10,I7:I78,$E$1)-1,0,2)))</f>
        <v>N/A</v>
      </c>
      <c r="I80" s="26"/>
      <c r="J80" s="26" t="str">
        <f t="shared" ref="J80:Y80" ca="1" si="3">IF(ISNA(MATCH($A$10,K7:K78,$E$1)),"N/A",FORECAST($A$10,OFFSET(J7:J78,MATCH($A$10,K7:K78,$E$1)-1,0,2),OFFSET(K7:K78,MATCH($A$10,K7:K78,$E$1)-1,0,2)))</f>
        <v>N/A</v>
      </c>
      <c r="K80" s="26"/>
      <c r="L80" s="26" t="str">
        <f t="shared" ref="L80:Y80" ca="1" si="4">IF(ISNA(MATCH($A$10,M7:M78,$E$1)),"N/A",FORECAST($A$10,OFFSET(L7:L78,MATCH($A$10,M7:M78,$E$1)-1,0,2),OFFSET(M7:M78,MATCH($A$10,M7:M78,$E$1)-1,0,2)))</f>
        <v>N/A</v>
      </c>
      <c r="M80" s="26"/>
      <c r="N80" s="26" t="str">
        <f t="shared" ref="N80:Y80" ca="1" si="5">IF(ISNA(MATCH($A$10,O7:O78,$E$1)),"N/A",FORECAST($A$10,OFFSET(N7:N78,MATCH($A$10,O7:O78,$E$1)-1,0,2),OFFSET(O7:O78,MATCH($A$10,O7:O78,$E$1)-1,0,2)))</f>
        <v>N/A</v>
      </c>
      <c r="O80" s="26"/>
      <c r="P80" s="26" t="str">
        <f t="shared" ref="P80:Y80" ca="1" si="6">IF(ISNA(MATCH($A$10,Q7:Q78,$E$1)),"N/A",FORECAST($A$10,OFFSET(P7:P78,MATCH($A$10,Q7:Q78,$E$1)-1,0,2),OFFSET(Q7:Q78,MATCH($A$10,Q7:Q78,$E$1)-1,0,2)))</f>
        <v>N/A</v>
      </c>
      <c r="Q80" s="26"/>
      <c r="R80" s="26" t="str">
        <f t="shared" ref="R80:Y80" ca="1" si="7">IF(ISNA(MATCH($A$10,S7:S78,$E$1)),"N/A",FORECAST($A$10,OFFSET(R7:R78,MATCH($A$10,S7:S78,$E$1)-1,0,2),OFFSET(S7:S78,MATCH($A$10,S7:S78,$E$1)-1,0,2)))</f>
        <v>N/A</v>
      </c>
      <c r="S80" s="26"/>
      <c r="T80" s="26" t="str">
        <f t="shared" ref="T80:Y80" ca="1" si="8">IF(ISNA(MATCH($A$10,U7:U78,$E$1)),"N/A",FORECAST($A$10,OFFSET(T7:T78,MATCH($A$10,U7:U78,$E$1)-1,0,2),OFFSET(U7:U78,MATCH($A$10,U7:U78,$E$1)-1,0,2)))</f>
        <v>N/A</v>
      </c>
      <c r="U80" s="26"/>
      <c r="V80" s="26" t="str">
        <f t="shared" ref="V80:Y80" ca="1" si="9">IF(ISNA(MATCH($A$10,W7:W78,$E$1)),"N/A",FORECAST($A$10,OFFSET(V7:V78,MATCH($A$10,W7:W78,$E$1)-1,0,2),OFFSET(W7:W78,MATCH($A$10,W7:W78,$E$1)-1,0,2)))</f>
        <v>N/A</v>
      </c>
      <c r="W80" s="26"/>
      <c r="X80" s="26" t="str">
        <f t="shared" ref="X80:Y80" ca="1" si="10">IF(ISNA(MATCH($A$10,Y7:Y78,$E$1)),"N/A",FORECAST($A$10,OFFSET(X7:X78,MATCH($A$10,Y7:Y78,$E$1)-1,0,2),OFFSET(Y7:Y78,MATCH($A$10,Y7:Y78,$E$1)-1,0,2)))</f>
        <v>N/A</v>
      </c>
      <c r="Y80" s="26"/>
    </row>
    <row r="81" spans="1:25" s="15" customFormat="1" ht="30" x14ac:dyDescent="0.2">
      <c r="A81" s="16" t="s">
        <v>54</v>
      </c>
      <c r="B81" s="26" t="str">
        <f ca="1">IF(ISNA(MATCH($A$12,C7:C78,$E$1)),"N/A",FORECAST($A$12,OFFSET(B7:B78,MATCH($A$12,C7:C78,$E$1)-1,0,2),OFFSET(C7:C78,MATCH($A$12,C7:C78,$E$1)-1,0,2)))</f>
        <v>N/A</v>
      </c>
      <c r="C81" s="26"/>
      <c r="D81" s="26" t="str">
        <f t="shared" ref="D81:Y81" ca="1" si="11">IF(ISNA(MATCH($A$12,E7:E78,$E$1)),"N/A",FORECAST($A$12,OFFSET(D7:D78,MATCH($A$12,E7:E78,$E$1)-1,0,2),OFFSET(E7:E78,MATCH($A$12,E7:E78,$E$1)-1,0,2)))</f>
        <v>N/A</v>
      </c>
      <c r="E81" s="26"/>
      <c r="F81" s="26" t="str">
        <f t="shared" ref="F81:Y81" ca="1" si="12">IF(ISNA(MATCH($A$12,G7:G78,$E$1)),"N/A",FORECAST($A$12,OFFSET(F7:F78,MATCH($A$12,G7:G78,$E$1)-1,0,2),OFFSET(G7:G78,MATCH($A$12,G7:G78,$E$1)-1,0,2)))</f>
        <v>N/A</v>
      </c>
      <c r="G81" s="26"/>
      <c r="H81" s="26" t="str">
        <f t="shared" ref="H81:Y81" ca="1" si="13">IF(ISNA(MATCH($A$12,I7:I78,$E$1)),"N/A",FORECAST($A$12,OFFSET(H7:H78,MATCH($A$12,I7:I78,$E$1)-1,0,2),OFFSET(I7:I78,MATCH($A$12,I7:I78,$E$1)-1,0,2)))</f>
        <v>N/A</v>
      </c>
      <c r="I81" s="26"/>
      <c r="J81" s="26" t="str">
        <f t="shared" ref="J81:Y81" ca="1" si="14">IF(ISNA(MATCH($A$12,K7:K78,$E$1)),"N/A",FORECAST($A$12,OFFSET(J7:J78,MATCH($A$12,K7:K78,$E$1)-1,0,2),OFFSET(K7:K78,MATCH($A$12,K7:K78,$E$1)-1,0,2)))</f>
        <v>N/A</v>
      </c>
      <c r="K81" s="26"/>
      <c r="L81" s="26" t="str">
        <f t="shared" ref="L81:Y81" ca="1" si="15">IF(ISNA(MATCH($A$12,M7:M78,$E$1)),"N/A",FORECAST($A$12,OFFSET(L7:L78,MATCH($A$12,M7:M78,$E$1)-1,0,2),OFFSET(M7:M78,MATCH($A$12,M7:M78,$E$1)-1,0,2)))</f>
        <v>N/A</v>
      </c>
      <c r="M81" s="26"/>
      <c r="N81" s="26" t="str">
        <f t="shared" ref="N81:Y81" ca="1" si="16">IF(ISNA(MATCH($A$12,O7:O78,$E$1)),"N/A",FORECAST($A$12,OFFSET(N7:N78,MATCH($A$12,O7:O78,$E$1)-1,0,2),OFFSET(O7:O78,MATCH($A$12,O7:O78,$E$1)-1,0,2)))</f>
        <v>N/A</v>
      </c>
      <c r="O81" s="26"/>
      <c r="P81" s="26" t="str">
        <f t="shared" ref="P81:Y81" ca="1" si="17">IF(ISNA(MATCH($A$12,Q7:Q78,$E$1)),"N/A",FORECAST($A$12,OFFSET(P7:P78,MATCH($A$12,Q7:Q78,$E$1)-1,0,2),OFFSET(Q7:Q78,MATCH($A$12,Q7:Q78,$E$1)-1,0,2)))</f>
        <v>N/A</v>
      </c>
      <c r="Q81" s="26"/>
      <c r="R81" s="26" t="str">
        <f t="shared" ref="R81:Y81" ca="1" si="18">IF(ISNA(MATCH($A$12,S7:S78,$E$1)),"N/A",FORECAST($A$12,OFFSET(R7:R78,MATCH($A$12,S7:S78,$E$1)-1,0,2),OFFSET(S7:S78,MATCH($A$12,S7:S78,$E$1)-1,0,2)))</f>
        <v>N/A</v>
      </c>
      <c r="S81" s="26"/>
      <c r="T81" s="26" t="str">
        <f t="shared" ref="T81:Y81" ca="1" si="19">IF(ISNA(MATCH($A$12,U7:U78,$E$1)),"N/A",FORECAST($A$12,OFFSET(T7:T78,MATCH($A$12,U7:U78,$E$1)-1,0,2),OFFSET(U7:U78,MATCH($A$12,U7:U78,$E$1)-1,0,2)))</f>
        <v>N/A</v>
      </c>
      <c r="U81" s="26"/>
      <c r="V81" s="26" t="str">
        <f t="shared" ref="V81:Y81" ca="1" si="20">IF(ISNA(MATCH($A$12,W7:W78,$E$1)),"N/A",FORECAST($A$12,OFFSET(V7:V78,MATCH($A$12,W7:W78,$E$1)-1,0,2),OFFSET(W7:W78,MATCH($A$12,W7:W78,$E$1)-1,0,2)))</f>
        <v>N/A</v>
      </c>
      <c r="W81" s="26"/>
      <c r="X81" s="26" t="str">
        <f t="shared" ref="X81:Y81" ca="1" si="21">IF(ISNA(MATCH($A$12,Y7:Y78,$E$1)),"N/A",FORECAST($A$12,OFFSET(X7:X78,MATCH($A$12,Y7:Y78,$E$1)-1,0,2),OFFSET(Y7:Y78,MATCH($A$12,Y7:Y78,$E$1)-1,0,2)))</f>
        <v>N/A</v>
      </c>
      <c r="Y81" s="26"/>
    </row>
    <row r="82" spans="1:25" x14ac:dyDescent="0.2">
      <c r="E82" s="8"/>
      <c r="F82" s="8"/>
    </row>
    <row r="83" spans="1:25" x14ac:dyDescent="0.2">
      <c r="A83" s="6" t="s">
        <v>80</v>
      </c>
      <c r="B83" s="13"/>
      <c r="C83" s="13"/>
      <c r="D83" s="13"/>
      <c r="E83" s="14"/>
      <c r="F83" s="14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x14ac:dyDescent="0.2">
      <c r="A84" s="7" t="s">
        <v>48</v>
      </c>
      <c r="B84" s="18">
        <f ca="1">12-COUNT(B80:Y80)</f>
        <v>12</v>
      </c>
      <c r="E84" s="8"/>
      <c r="F84" s="8"/>
    </row>
    <row r="85" spans="1:25" x14ac:dyDescent="0.2">
      <c r="A85" s="7" t="s">
        <v>49</v>
      </c>
      <c r="B85" s="18">
        <f ca="1">12-COUNT(B81:Y81)</f>
        <v>12</v>
      </c>
      <c r="E85" s="8"/>
      <c r="F85" s="8"/>
    </row>
    <row r="86" spans="1:25" x14ac:dyDescent="0.2">
      <c r="E86" s="8"/>
      <c r="F86" s="8"/>
    </row>
    <row r="87" spans="1:25" x14ac:dyDescent="0.2">
      <c r="A87" s="6" t="s">
        <v>56</v>
      </c>
      <c r="B87" s="13"/>
      <c r="C87" s="13"/>
      <c r="D87" s="13"/>
      <c r="E87" s="14"/>
      <c r="F87" s="14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x14ac:dyDescent="0.2">
      <c r="A88" s="7" t="s">
        <v>48</v>
      </c>
      <c r="B88" s="21" t="str">
        <f ca="1">IF(B84=0,10*LOG10(12/(1/10^(B80/10)+1/10^(D80/10)+1/10^(F80/10)+1/10^(H80/10)+1/10^(J80/10)+1/10^(L80/10)+1/10^(N80/10)+1/10^(P80/10)+1/10^(R80/10)+1/10^(T80/10)+1/10^(V80/10)+1/10^(X80/10))),"N/A")</f>
        <v>N/A</v>
      </c>
      <c r="E88" s="8"/>
      <c r="F88" s="8"/>
    </row>
    <row r="89" spans="1:25" x14ac:dyDescent="0.2">
      <c r="A89" s="7" t="s">
        <v>49</v>
      </c>
      <c r="B89" s="21" t="str">
        <f ca="1">IF(B85=0,10*LOG10(12/(1/10^(B81/10)+1/10^(D81/10)+1/10^(F81/10)+1/10^(H81/10)+1/10^(J81/10)+1/10^(L81/10)+1/10^(N81/10)+1/10^(P81/10)+1/10^(R81/10)+1/10^(T81/10)+1/10^(V81/10)+1/10^(X81/10))),"N/A")</f>
        <v>N/A</v>
      </c>
      <c r="E89" s="8"/>
      <c r="F89" s="8"/>
    </row>
    <row r="90" spans="1:25" x14ac:dyDescent="0.2">
      <c r="E90" s="8"/>
      <c r="F90" s="8"/>
    </row>
    <row r="91" spans="1:25" x14ac:dyDescent="0.2">
      <c r="E91" s="8"/>
      <c r="F91" s="8"/>
    </row>
    <row r="92" spans="1:25" x14ac:dyDescent="0.2">
      <c r="E92" s="8"/>
      <c r="F92" s="8"/>
    </row>
    <row r="93" spans="1:25" x14ac:dyDescent="0.2">
      <c r="E93" s="8"/>
      <c r="F93" s="8"/>
    </row>
    <row r="94" spans="1:25" x14ac:dyDescent="0.2">
      <c r="E94" s="8"/>
      <c r="F94" s="8"/>
    </row>
    <row r="95" spans="1:25" x14ac:dyDescent="0.2">
      <c r="E95" s="8"/>
      <c r="F95" s="8"/>
    </row>
    <row r="96" spans="1:25" x14ac:dyDescent="0.2">
      <c r="E96" s="8"/>
      <c r="F96" s="8"/>
    </row>
    <row r="97" spans="5:6" x14ac:dyDescent="0.2">
      <c r="E97" s="8"/>
      <c r="F97" s="8"/>
    </row>
    <row r="98" spans="5:6" x14ac:dyDescent="0.2">
      <c r="E98" s="8"/>
      <c r="F98" s="8"/>
    </row>
    <row r="99" spans="5:6" x14ac:dyDescent="0.2">
      <c r="E99" s="8"/>
      <c r="F99" s="8"/>
    </row>
    <row r="100" spans="5:6" x14ac:dyDescent="0.2">
      <c r="E100" s="8"/>
      <c r="F100" s="8"/>
    </row>
    <row r="101" spans="5:6" x14ac:dyDescent="0.2">
      <c r="E101" s="8"/>
      <c r="F101" s="8"/>
    </row>
    <row r="102" spans="5:6" x14ac:dyDescent="0.2">
      <c r="E102" s="8"/>
      <c r="F102" s="8"/>
    </row>
    <row r="103" spans="5:6" x14ac:dyDescent="0.2">
      <c r="E103" s="8"/>
      <c r="F103" s="8"/>
    </row>
    <row r="104" spans="5:6" x14ac:dyDescent="0.2">
      <c r="E104" s="8"/>
      <c r="F104" s="8"/>
    </row>
    <row r="105" spans="5:6" x14ac:dyDescent="0.2">
      <c r="E105" s="8"/>
      <c r="F105" s="8"/>
    </row>
    <row r="106" spans="5:6" x14ac:dyDescent="0.2">
      <c r="E106" s="8"/>
      <c r="F106" s="8"/>
    </row>
    <row r="107" spans="5:6" x14ac:dyDescent="0.2">
      <c r="E107" s="8"/>
      <c r="F107" s="8"/>
    </row>
    <row r="108" spans="5:6" x14ac:dyDescent="0.2">
      <c r="E108" s="8"/>
      <c r="F108" s="8"/>
    </row>
    <row r="109" spans="5:6" x14ac:dyDescent="0.2">
      <c r="E109" s="8"/>
      <c r="F109" s="8"/>
    </row>
    <row r="110" spans="5:6" x14ac:dyDescent="0.2">
      <c r="E110" s="8"/>
      <c r="F110" s="8"/>
    </row>
    <row r="111" spans="5:6" x14ac:dyDescent="0.2">
      <c r="E111" s="8"/>
      <c r="F111" s="8"/>
    </row>
    <row r="112" spans="5:6" x14ac:dyDescent="0.2">
      <c r="E112" s="8"/>
      <c r="F112" s="8"/>
    </row>
    <row r="113" spans="5:6" x14ac:dyDescent="0.2">
      <c r="E113" s="8"/>
      <c r="F113" s="8"/>
    </row>
    <row r="114" spans="5:6" x14ac:dyDescent="0.2">
      <c r="E114" s="8"/>
      <c r="F114" s="8"/>
    </row>
    <row r="115" spans="5:6" x14ac:dyDescent="0.2">
      <c r="E115" s="8"/>
      <c r="F115" s="8"/>
    </row>
    <row r="116" spans="5:6" x14ac:dyDescent="0.2">
      <c r="E116" s="8"/>
      <c r="F116" s="8"/>
    </row>
    <row r="117" spans="5:6" x14ac:dyDescent="0.2">
      <c r="E117" s="8"/>
      <c r="F117" s="8"/>
    </row>
    <row r="118" spans="5:6" x14ac:dyDescent="0.2">
      <c r="E118" s="8"/>
      <c r="F118" s="8"/>
    </row>
    <row r="119" spans="5:6" x14ac:dyDescent="0.2">
      <c r="E119" s="8"/>
      <c r="F119" s="8"/>
    </row>
    <row r="120" spans="5:6" x14ac:dyDescent="0.2">
      <c r="E120" s="8"/>
      <c r="F120" s="8"/>
    </row>
    <row r="121" spans="5:6" x14ac:dyDescent="0.2">
      <c r="E121" s="8"/>
      <c r="F121" s="8"/>
    </row>
    <row r="122" spans="5:6" x14ac:dyDescent="0.2">
      <c r="E122" s="8"/>
      <c r="F122" s="8"/>
    </row>
    <row r="123" spans="5:6" x14ac:dyDescent="0.2">
      <c r="E123" s="8"/>
      <c r="F123" s="8"/>
    </row>
    <row r="124" spans="5:6" x14ac:dyDescent="0.2">
      <c r="E124" s="8"/>
      <c r="F124" s="8"/>
    </row>
    <row r="125" spans="5:6" x14ac:dyDescent="0.2">
      <c r="E125" s="8"/>
      <c r="F125" s="8"/>
    </row>
    <row r="126" spans="5:6" x14ac:dyDescent="0.2">
      <c r="E126" s="8"/>
      <c r="F126" s="8"/>
    </row>
    <row r="127" spans="5:6" x14ac:dyDescent="0.2">
      <c r="E127" s="8"/>
      <c r="F127" s="8"/>
    </row>
    <row r="128" spans="5:6" x14ac:dyDescent="0.2">
      <c r="E128" s="8"/>
      <c r="F128" s="8"/>
    </row>
    <row r="129" spans="5:6" x14ac:dyDescent="0.2">
      <c r="E129" s="8"/>
      <c r="F129" s="8"/>
    </row>
    <row r="130" spans="5:6" x14ac:dyDescent="0.2">
      <c r="E130" s="8"/>
      <c r="F130" s="8"/>
    </row>
    <row r="131" spans="5:6" x14ac:dyDescent="0.2">
      <c r="E131" s="8"/>
      <c r="F131" s="8"/>
    </row>
    <row r="132" spans="5:6" x14ac:dyDescent="0.2">
      <c r="E132" s="8"/>
      <c r="F132" s="8"/>
    </row>
    <row r="133" spans="5:6" x14ac:dyDescent="0.2">
      <c r="E133" s="8"/>
      <c r="F133" s="8"/>
    </row>
    <row r="134" spans="5:6" x14ac:dyDescent="0.2">
      <c r="E134" s="8"/>
      <c r="F134" s="8"/>
    </row>
    <row r="135" spans="5:6" x14ac:dyDescent="0.2">
      <c r="E135" s="8"/>
      <c r="F135" s="8"/>
    </row>
    <row r="136" spans="5:6" x14ac:dyDescent="0.2">
      <c r="E136" s="8"/>
      <c r="F136" s="8"/>
    </row>
    <row r="137" spans="5:6" x14ac:dyDescent="0.2">
      <c r="E137" s="8"/>
      <c r="F137" s="8"/>
    </row>
    <row r="138" spans="5:6" x14ac:dyDescent="0.2">
      <c r="E138" s="8"/>
      <c r="F138" s="8"/>
    </row>
    <row r="139" spans="5:6" x14ac:dyDescent="0.2">
      <c r="E139" s="8"/>
      <c r="F139" s="8"/>
    </row>
    <row r="140" spans="5:6" x14ac:dyDescent="0.2">
      <c r="E140" s="8"/>
      <c r="F140" s="8"/>
    </row>
    <row r="141" spans="5:6" x14ac:dyDescent="0.2">
      <c r="E141" s="8"/>
      <c r="F141" s="8"/>
    </row>
    <row r="142" spans="5:6" x14ac:dyDescent="0.2">
      <c r="E142" s="8"/>
      <c r="F142" s="8"/>
    </row>
    <row r="143" spans="5:6" x14ac:dyDescent="0.2">
      <c r="E143" s="8"/>
      <c r="F143" s="8"/>
    </row>
    <row r="144" spans="5:6" x14ac:dyDescent="0.2">
      <c r="E144" s="8"/>
      <c r="F144" s="8"/>
    </row>
    <row r="145" spans="5:6" x14ac:dyDescent="0.2">
      <c r="E145" s="8"/>
      <c r="F145" s="8"/>
    </row>
    <row r="146" spans="5:6" x14ac:dyDescent="0.2">
      <c r="E146" s="8"/>
      <c r="F146" s="8"/>
    </row>
    <row r="147" spans="5:6" x14ac:dyDescent="0.2">
      <c r="E147" s="8"/>
      <c r="F147" s="8"/>
    </row>
    <row r="148" spans="5:6" x14ac:dyDescent="0.2">
      <c r="E148" s="8"/>
      <c r="F148" s="8"/>
    </row>
    <row r="149" spans="5:6" x14ac:dyDescent="0.2">
      <c r="E149" s="8"/>
      <c r="F149" s="8"/>
    </row>
    <row r="150" spans="5:6" x14ac:dyDescent="0.2">
      <c r="E150" s="8"/>
      <c r="F150" s="8"/>
    </row>
    <row r="151" spans="5:6" x14ac:dyDescent="0.2">
      <c r="E151" s="8"/>
      <c r="F151" s="8"/>
    </row>
    <row r="152" spans="5:6" x14ac:dyDescent="0.2">
      <c r="E152" s="8"/>
      <c r="F152" s="8"/>
    </row>
    <row r="153" spans="5:6" x14ac:dyDescent="0.2">
      <c r="E153" s="8"/>
      <c r="F153" s="8"/>
    </row>
    <row r="154" spans="5:6" x14ac:dyDescent="0.2">
      <c r="E154" s="8"/>
      <c r="F154" s="8"/>
    </row>
    <row r="155" spans="5:6" x14ac:dyDescent="0.2">
      <c r="E155" s="8"/>
      <c r="F155" s="8"/>
    </row>
    <row r="156" spans="5:6" x14ac:dyDescent="0.2">
      <c r="E156" s="8"/>
      <c r="F156" s="8"/>
    </row>
    <row r="157" spans="5:6" x14ac:dyDescent="0.2">
      <c r="E157" s="8"/>
      <c r="F157" s="8"/>
    </row>
    <row r="158" spans="5:6" x14ac:dyDescent="0.2">
      <c r="E158" s="8"/>
      <c r="F158" s="8"/>
    </row>
    <row r="159" spans="5:6" x14ac:dyDescent="0.2">
      <c r="E159" s="8"/>
      <c r="F159" s="8"/>
    </row>
    <row r="160" spans="5:6" x14ac:dyDescent="0.2">
      <c r="E160" s="8"/>
      <c r="F160" s="8"/>
    </row>
    <row r="161" spans="5:6" x14ac:dyDescent="0.2">
      <c r="E161" s="8"/>
      <c r="F161" s="8"/>
    </row>
    <row r="162" spans="5:6" x14ac:dyDescent="0.2">
      <c r="E162" s="8"/>
      <c r="F162" s="8"/>
    </row>
    <row r="163" spans="5:6" x14ac:dyDescent="0.2">
      <c r="E163" s="8"/>
      <c r="F163" s="8"/>
    </row>
    <row r="164" spans="5:6" x14ac:dyDescent="0.2">
      <c r="E164" s="8"/>
      <c r="F164" s="8"/>
    </row>
    <row r="165" spans="5:6" x14ac:dyDescent="0.2">
      <c r="E165" s="8"/>
      <c r="F165" s="8"/>
    </row>
    <row r="166" spans="5:6" x14ac:dyDescent="0.2">
      <c r="E166" s="8"/>
      <c r="F166" s="8"/>
    </row>
    <row r="167" spans="5:6" x14ac:dyDescent="0.2">
      <c r="E167" s="8"/>
      <c r="F167" s="8"/>
    </row>
    <row r="168" spans="5:6" x14ac:dyDescent="0.2">
      <c r="E168" s="8"/>
      <c r="F168" s="8"/>
    </row>
    <row r="169" spans="5:6" x14ac:dyDescent="0.2">
      <c r="E169" s="8"/>
      <c r="F169" s="8"/>
    </row>
    <row r="170" spans="5:6" x14ac:dyDescent="0.2">
      <c r="E170" s="8"/>
      <c r="F170" s="8"/>
    </row>
    <row r="171" spans="5:6" x14ac:dyDescent="0.2">
      <c r="E171" s="8"/>
      <c r="F171" s="8"/>
    </row>
    <row r="172" spans="5:6" x14ac:dyDescent="0.2">
      <c r="E172" s="8"/>
      <c r="F172" s="8"/>
    </row>
    <row r="173" spans="5:6" x14ac:dyDescent="0.2">
      <c r="E173" s="8"/>
      <c r="F173" s="8"/>
    </row>
    <row r="174" spans="5:6" x14ac:dyDescent="0.2">
      <c r="E174" s="8"/>
      <c r="F174" s="8"/>
    </row>
    <row r="175" spans="5:6" x14ac:dyDescent="0.2">
      <c r="E175" s="8"/>
      <c r="F175" s="8"/>
    </row>
    <row r="176" spans="5:6" x14ac:dyDescent="0.2">
      <c r="E176" s="8"/>
      <c r="F176" s="8"/>
    </row>
    <row r="177" spans="5:6" x14ac:dyDescent="0.2">
      <c r="E177" s="8"/>
      <c r="F177" s="8"/>
    </row>
    <row r="178" spans="5:6" x14ac:dyDescent="0.2">
      <c r="E178" s="8"/>
      <c r="F178" s="8"/>
    </row>
    <row r="179" spans="5:6" x14ac:dyDescent="0.2">
      <c r="E179" s="8"/>
      <c r="F179" s="8"/>
    </row>
    <row r="180" spans="5:6" x14ac:dyDescent="0.2">
      <c r="E180" s="8"/>
      <c r="F180" s="8"/>
    </row>
    <row r="181" spans="5:6" x14ac:dyDescent="0.2">
      <c r="E181" s="8"/>
      <c r="F181" s="8"/>
    </row>
    <row r="182" spans="5:6" x14ac:dyDescent="0.2">
      <c r="E182" s="8"/>
      <c r="F182" s="8"/>
    </row>
    <row r="183" spans="5:6" x14ac:dyDescent="0.2">
      <c r="E183" s="8"/>
      <c r="F183" s="8"/>
    </row>
    <row r="184" spans="5:6" x14ac:dyDescent="0.2">
      <c r="E184" s="8"/>
      <c r="F184" s="8"/>
    </row>
    <row r="185" spans="5:6" x14ac:dyDescent="0.2">
      <c r="E185" s="8"/>
      <c r="F185" s="8"/>
    </row>
    <row r="186" spans="5:6" x14ac:dyDescent="0.2">
      <c r="E186" s="8"/>
      <c r="F186" s="8"/>
    </row>
    <row r="187" spans="5:6" x14ac:dyDescent="0.2">
      <c r="E187" s="8"/>
      <c r="F187" s="8"/>
    </row>
    <row r="188" spans="5:6" x14ac:dyDescent="0.2">
      <c r="E188" s="8"/>
      <c r="F188" s="8"/>
    </row>
    <row r="189" spans="5:6" x14ac:dyDescent="0.2">
      <c r="E189" s="8"/>
      <c r="F189" s="8"/>
    </row>
    <row r="190" spans="5:6" x14ac:dyDescent="0.2">
      <c r="E190" s="8"/>
      <c r="F190" s="8"/>
    </row>
    <row r="191" spans="5:6" x14ac:dyDescent="0.2">
      <c r="E191" s="8"/>
      <c r="F191" s="8"/>
    </row>
    <row r="192" spans="5:6" x14ac:dyDescent="0.2">
      <c r="E192" s="8"/>
      <c r="F192" s="8"/>
    </row>
    <row r="193" spans="5:6" x14ac:dyDescent="0.2">
      <c r="E193" s="8"/>
      <c r="F193" s="8"/>
    </row>
    <row r="194" spans="5:6" x14ac:dyDescent="0.2">
      <c r="E194" s="8"/>
      <c r="F194" s="8"/>
    </row>
    <row r="195" spans="5:6" x14ac:dyDescent="0.2">
      <c r="E195" s="8"/>
      <c r="F195" s="8"/>
    </row>
    <row r="196" spans="5:6" x14ac:dyDescent="0.2">
      <c r="E196" s="8"/>
      <c r="F196" s="8"/>
    </row>
    <row r="197" spans="5:6" x14ac:dyDescent="0.2">
      <c r="E197" s="8"/>
      <c r="F197" s="8"/>
    </row>
    <row r="198" spans="5:6" x14ac:dyDescent="0.2">
      <c r="E198" s="8"/>
      <c r="F198" s="8"/>
    </row>
    <row r="199" spans="5:6" x14ac:dyDescent="0.2">
      <c r="E199" s="8"/>
      <c r="F199" s="8"/>
    </row>
    <row r="200" spans="5:6" x14ac:dyDescent="0.2">
      <c r="E200" s="8"/>
      <c r="F200" s="8"/>
    </row>
    <row r="201" spans="5:6" x14ac:dyDescent="0.2">
      <c r="E201" s="8"/>
      <c r="F201" s="8"/>
    </row>
    <row r="202" spans="5:6" x14ac:dyDescent="0.2">
      <c r="E202" s="8"/>
      <c r="F202" s="8"/>
    </row>
    <row r="203" spans="5:6" x14ac:dyDescent="0.2">
      <c r="E203" s="8"/>
      <c r="F203" s="8"/>
    </row>
    <row r="204" spans="5:6" x14ac:dyDescent="0.2">
      <c r="E204" s="8"/>
      <c r="F204" s="8"/>
    </row>
    <row r="205" spans="5:6" x14ac:dyDescent="0.2">
      <c r="E205" s="8"/>
      <c r="F205" s="8"/>
    </row>
    <row r="206" spans="5:6" x14ac:dyDescent="0.2">
      <c r="E206" s="8"/>
      <c r="F206" s="8"/>
    </row>
    <row r="207" spans="5:6" x14ac:dyDescent="0.2">
      <c r="E207" s="8"/>
      <c r="F207" s="8"/>
    </row>
    <row r="208" spans="5:6" x14ac:dyDescent="0.2">
      <c r="E208" s="8"/>
      <c r="F208" s="8"/>
    </row>
    <row r="209" spans="5:6" x14ac:dyDescent="0.2">
      <c r="E209" s="8"/>
      <c r="F209" s="8"/>
    </row>
    <row r="210" spans="5:6" x14ac:dyDescent="0.2">
      <c r="E210" s="8"/>
      <c r="F210" s="8"/>
    </row>
    <row r="211" spans="5:6" x14ac:dyDescent="0.2">
      <c r="E211" s="8"/>
      <c r="F211" s="8"/>
    </row>
    <row r="212" spans="5:6" x14ac:dyDescent="0.2">
      <c r="E212" s="8"/>
      <c r="F212" s="8"/>
    </row>
    <row r="213" spans="5:6" x14ac:dyDescent="0.2">
      <c r="E213" s="8"/>
      <c r="F213" s="8"/>
    </row>
    <row r="214" spans="5:6" x14ac:dyDescent="0.2">
      <c r="E214" s="8"/>
      <c r="F214" s="8"/>
    </row>
    <row r="215" spans="5:6" x14ac:dyDescent="0.2">
      <c r="E215" s="8"/>
      <c r="F215" s="8"/>
    </row>
    <row r="216" spans="5:6" x14ac:dyDescent="0.2">
      <c r="E216" s="8"/>
      <c r="F216" s="8"/>
    </row>
    <row r="217" spans="5:6" x14ac:dyDescent="0.2">
      <c r="E217" s="8"/>
      <c r="F217" s="8"/>
    </row>
    <row r="218" spans="5:6" x14ac:dyDescent="0.2">
      <c r="E218" s="8"/>
      <c r="F218" s="8"/>
    </row>
    <row r="219" spans="5:6" x14ac:dyDescent="0.2">
      <c r="E219" s="8"/>
      <c r="F219" s="8"/>
    </row>
    <row r="220" spans="5:6" x14ac:dyDescent="0.2">
      <c r="E220" s="8"/>
      <c r="F220" s="8"/>
    </row>
    <row r="221" spans="5:6" x14ac:dyDescent="0.2">
      <c r="E221" s="8"/>
      <c r="F221" s="8"/>
    </row>
    <row r="222" spans="5:6" x14ac:dyDescent="0.2">
      <c r="E222" s="8"/>
      <c r="F222" s="8"/>
    </row>
    <row r="223" spans="5:6" x14ac:dyDescent="0.2">
      <c r="E223" s="8"/>
      <c r="F223" s="8"/>
    </row>
    <row r="224" spans="5:6" x14ac:dyDescent="0.2">
      <c r="E224" s="8"/>
      <c r="F224" s="8"/>
    </row>
    <row r="225" spans="5:6" x14ac:dyDescent="0.2">
      <c r="E225" s="8"/>
      <c r="F225" s="8"/>
    </row>
    <row r="226" spans="5:6" x14ac:dyDescent="0.2">
      <c r="E226" s="8"/>
      <c r="F226" s="8"/>
    </row>
    <row r="227" spans="5:6" x14ac:dyDescent="0.2">
      <c r="E227" s="8"/>
      <c r="F227" s="8"/>
    </row>
    <row r="228" spans="5:6" x14ac:dyDescent="0.2">
      <c r="E228" s="8"/>
      <c r="F228" s="8"/>
    </row>
    <row r="229" spans="5:6" x14ac:dyDescent="0.2">
      <c r="E229" s="8"/>
      <c r="F229" s="8"/>
    </row>
    <row r="230" spans="5:6" x14ac:dyDescent="0.2">
      <c r="E230" s="8"/>
      <c r="F230" s="8"/>
    </row>
    <row r="231" spans="5:6" x14ac:dyDescent="0.2">
      <c r="E231" s="8"/>
      <c r="F231" s="8"/>
    </row>
    <row r="232" spans="5:6" x14ac:dyDescent="0.2">
      <c r="E232" s="8"/>
      <c r="F232" s="8"/>
    </row>
    <row r="233" spans="5:6" x14ac:dyDescent="0.2">
      <c r="E233" s="8"/>
      <c r="F233" s="8"/>
    </row>
    <row r="234" spans="5:6" x14ac:dyDescent="0.2">
      <c r="E234" s="8"/>
      <c r="F234" s="8"/>
    </row>
    <row r="235" spans="5:6" x14ac:dyDescent="0.2">
      <c r="E235" s="8"/>
      <c r="F235" s="8"/>
    </row>
    <row r="236" spans="5:6" x14ac:dyDescent="0.2">
      <c r="E236" s="8"/>
      <c r="F236" s="8"/>
    </row>
    <row r="237" spans="5:6" x14ac:dyDescent="0.2">
      <c r="E237" s="8"/>
      <c r="F237" s="8"/>
    </row>
    <row r="238" spans="5:6" x14ac:dyDescent="0.2">
      <c r="E238" s="8"/>
      <c r="F238" s="8"/>
    </row>
    <row r="239" spans="5:6" x14ac:dyDescent="0.2">
      <c r="E239" s="8"/>
      <c r="F239" s="8"/>
    </row>
    <row r="240" spans="5:6" x14ac:dyDescent="0.2">
      <c r="E240" s="8"/>
      <c r="F240" s="8"/>
    </row>
    <row r="241" spans="5:6" x14ac:dyDescent="0.2">
      <c r="E241" s="8"/>
      <c r="F241" s="8"/>
    </row>
    <row r="242" spans="5:6" x14ac:dyDescent="0.2">
      <c r="E242" s="8"/>
      <c r="F242" s="8"/>
    </row>
    <row r="243" spans="5:6" x14ac:dyDescent="0.2">
      <c r="E243" s="8"/>
      <c r="F243" s="8"/>
    </row>
    <row r="244" spans="5:6" x14ac:dyDescent="0.2">
      <c r="E244" s="8"/>
      <c r="F244" s="8"/>
    </row>
    <row r="245" spans="5:6" x14ac:dyDescent="0.2">
      <c r="E245" s="8"/>
      <c r="F245" s="8"/>
    </row>
    <row r="246" spans="5:6" x14ac:dyDescent="0.2">
      <c r="E246" s="8"/>
      <c r="F246" s="8"/>
    </row>
    <row r="247" spans="5:6" x14ac:dyDescent="0.2">
      <c r="E247" s="8"/>
      <c r="F247" s="8"/>
    </row>
    <row r="248" spans="5:6" x14ac:dyDescent="0.2">
      <c r="E248" s="8"/>
      <c r="F248" s="8"/>
    </row>
    <row r="249" spans="5:6" x14ac:dyDescent="0.2">
      <c r="E249" s="8"/>
      <c r="F249" s="8"/>
    </row>
    <row r="250" spans="5:6" x14ac:dyDescent="0.2">
      <c r="E250" s="8"/>
      <c r="F250" s="8"/>
    </row>
    <row r="251" spans="5:6" x14ac:dyDescent="0.2">
      <c r="E251" s="8"/>
      <c r="F251" s="8"/>
    </row>
    <row r="252" spans="5:6" x14ac:dyDescent="0.2">
      <c r="E252" s="8"/>
      <c r="F252" s="8"/>
    </row>
    <row r="253" spans="5:6" x14ac:dyDescent="0.2">
      <c r="E253" s="8"/>
      <c r="F253" s="8"/>
    </row>
    <row r="254" spans="5:6" x14ac:dyDescent="0.2">
      <c r="E254" s="8"/>
      <c r="F254" s="8"/>
    </row>
    <row r="255" spans="5:6" x14ac:dyDescent="0.2">
      <c r="E255" s="8"/>
      <c r="F255" s="8"/>
    </row>
    <row r="256" spans="5:6" x14ac:dyDescent="0.2">
      <c r="E256" s="8"/>
      <c r="F256" s="8"/>
    </row>
    <row r="257" spans="5:6" x14ac:dyDescent="0.2">
      <c r="E257" s="8"/>
      <c r="F257" s="8"/>
    </row>
    <row r="258" spans="5:6" x14ac:dyDescent="0.2">
      <c r="E258" s="8"/>
      <c r="F258" s="8"/>
    </row>
    <row r="259" spans="5:6" x14ac:dyDescent="0.2">
      <c r="E259" s="8"/>
      <c r="F259" s="8"/>
    </row>
    <row r="260" spans="5:6" x14ac:dyDescent="0.2">
      <c r="E260" s="8"/>
      <c r="F260" s="8"/>
    </row>
    <row r="261" spans="5:6" x14ac:dyDescent="0.2">
      <c r="E261" s="8"/>
      <c r="F261" s="8"/>
    </row>
    <row r="262" spans="5:6" x14ac:dyDescent="0.2">
      <c r="E262" s="8"/>
      <c r="F262" s="8"/>
    </row>
    <row r="263" spans="5:6" x14ac:dyDescent="0.2">
      <c r="E263" s="8"/>
      <c r="F263" s="8"/>
    </row>
    <row r="264" spans="5:6" x14ac:dyDescent="0.2">
      <c r="E264" s="8"/>
      <c r="F264" s="8"/>
    </row>
    <row r="265" spans="5:6" x14ac:dyDescent="0.2">
      <c r="E265" s="8"/>
      <c r="F265" s="8"/>
    </row>
    <row r="266" spans="5:6" x14ac:dyDescent="0.2">
      <c r="E266" s="8"/>
      <c r="F266" s="8"/>
    </row>
    <row r="267" spans="5:6" x14ac:dyDescent="0.2">
      <c r="E267" s="8"/>
      <c r="F267" s="8"/>
    </row>
    <row r="268" spans="5:6" x14ac:dyDescent="0.2">
      <c r="E268" s="8"/>
      <c r="F268" s="8"/>
    </row>
    <row r="269" spans="5:6" x14ac:dyDescent="0.2">
      <c r="E269" s="8"/>
      <c r="F269" s="8"/>
    </row>
    <row r="270" spans="5:6" x14ac:dyDescent="0.2">
      <c r="E270" s="8"/>
      <c r="F270" s="8"/>
    </row>
    <row r="271" spans="5:6" x14ac:dyDescent="0.2">
      <c r="E271" s="8"/>
      <c r="F271" s="8"/>
    </row>
    <row r="272" spans="5:6" x14ac:dyDescent="0.2">
      <c r="E272" s="8"/>
      <c r="F272" s="8"/>
    </row>
    <row r="273" spans="5:6" x14ac:dyDescent="0.2">
      <c r="E273" s="8"/>
      <c r="F273" s="8"/>
    </row>
    <row r="274" spans="5:6" x14ac:dyDescent="0.2">
      <c r="E274" s="8"/>
      <c r="F274" s="8"/>
    </row>
    <row r="275" spans="5:6" x14ac:dyDescent="0.2">
      <c r="E275" s="8"/>
      <c r="F275" s="8"/>
    </row>
    <row r="276" spans="5:6" x14ac:dyDescent="0.2">
      <c r="E276" s="8"/>
      <c r="F276" s="8"/>
    </row>
    <row r="277" spans="5:6" x14ac:dyDescent="0.2">
      <c r="E277" s="8"/>
      <c r="F277" s="8"/>
    </row>
    <row r="278" spans="5:6" x14ac:dyDescent="0.2">
      <c r="E278" s="8"/>
      <c r="F278" s="8"/>
    </row>
    <row r="279" spans="5:6" x14ac:dyDescent="0.2">
      <c r="E279" s="8"/>
      <c r="F279" s="8"/>
    </row>
    <row r="280" spans="5:6" x14ac:dyDescent="0.2">
      <c r="E280" s="8"/>
      <c r="F280" s="8"/>
    </row>
    <row r="281" spans="5:6" x14ac:dyDescent="0.2">
      <c r="E281" s="8"/>
      <c r="F281" s="8"/>
    </row>
    <row r="282" spans="5:6" x14ac:dyDescent="0.2">
      <c r="E282" s="8"/>
      <c r="F282" s="8"/>
    </row>
    <row r="283" spans="5:6" x14ac:dyDescent="0.2">
      <c r="E283" s="8"/>
      <c r="F283" s="8"/>
    </row>
    <row r="284" spans="5:6" x14ac:dyDescent="0.2">
      <c r="E284" s="8"/>
      <c r="F284" s="8"/>
    </row>
    <row r="285" spans="5:6" x14ac:dyDescent="0.2">
      <c r="E285" s="8"/>
      <c r="F285" s="8"/>
    </row>
    <row r="286" spans="5:6" x14ac:dyDescent="0.2">
      <c r="E286" s="8"/>
      <c r="F286" s="8"/>
    </row>
    <row r="287" spans="5:6" x14ac:dyDescent="0.2">
      <c r="E287" s="8"/>
      <c r="F287" s="8"/>
    </row>
    <row r="288" spans="5:6" x14ac:dyDescent="0.2">
      <c r="E288" s="8"/>
      <c r="F288" s="8"/>
    </row>
    <row r="289" spans="5:6" x14ac:dyDescent="0.2">
      <c r="E289" s="8"/>
      <c r="F289" s="8"/>
    </row>
    <row r="290" spans="5:6" x14ac:dyDescent="0.2">
      <c r="E290" s="8"/>
      <c r="F290" s="8"/>
    </row>
    <row r="291" spans="5:6" x14ac:dyDescent="0.2">
      <c r="E291" s="8"/>
      <c r="F291" s="8"/>
    </row>
    <row r="292" spans="5:6" x14ac:dyDescent="0.2">
      <c r="E292" s="8"/>
      <c r="F292" s="8"/>
    </row>
    <row r="293" spans="5:6" x14ac:dyDescent="0.2">
      <c r="E293" s="8"/>
      <c r="F293" s="8"/>
    </row>
    <row r="294" spans="5:6" x14ac:dyDescent="0.2">
      <c r="E294" s="8"/>
      <c r="F294" s="8"/>
    </row>
    <row r="295" spans="5:6" x14ac:dyDescent="0.2">
      <c r="E295" s="8"/>
      <c r="F295" s="8"/>
    </row>
    <row r="296" spans="5:6" x14ac:dyDescent="0.2">
      <c r="E296" s="8"/>
      <c r="F296" s="8"/>
    </row>
    <row r="297" spans="5:6" x14ac:dyDescent="0.2">
      <c r="E297" s="8"/>
      <c r="F297" s="8"/>
    </row>
    <row r="298" spans="5:6" x14ac:dyDescent="0.2">
      <c r="E298" s="8"/>
      <c r="F298" s="8"/>
    </row>
    <row r="299" spans="5:6" x14ac:dyDescent="0.2">
      <c r="E299" s="8"/>
      <c r="F299" s="8"/>
    </row>
    <row r="300" spans="5:6" x14ac:dyDescent="0.2">
      <c r="E300" s="8"/>
      <c r="F300" s="8"/>
    </row>
    <row r="301" spans="5:6" x14ac:dyDescent="0.2">
      <c r="E301" s="8"/>
      <c r="F301" s="8"/>
    </row>
    <row r="302" spans="5:6" x14ac:dyDescent="0.2">
      <c r="E302" s="8"/>
      <c r="F302" s="8"/>
    </row>
    <row r="303" spans="5:6" x14ac:dyDescent="0.2">
      <c r="E303" s="8"/>
      <c r="F303" s="8"/>
    </row>
    <row r="304" spans="5:6" x14ac:dyDescent="0.2">
      <c r="E304" s="8"/>
      <c r="F304" s="8"/>
    </row>
    <row r="305" spans="5:6" x14ac:dyDescent="0.2">
      <c r="E305" s="8"/>
      <c r="F305" s="8"/>
    </row>
    <row r="306" spans="5:6" x14ac:dyDescent="0.2">
      <c r="E306" s="8"/>
      <c r="F306" s="8"/>
    </row>
    <row r="307" spans="5:6" x14ac:dyDescent="0.2">
      <c r="E307" s="8"/>
      <c r="F307" s="8"/>
    </row>
    <row r="308" spans="5:6" x14ac:dyDescent="0.2">
      <c r="E308" s="8"/>
      <c r="F308" s="8"/>
    </row>
    <row r="309" spans="5:6" x14ac:dyDescent="0.2">
      <c r="E309" s="8"/>
      <c r="F309" s="8"/>
    </row>
    <row r="310" spans="5:6" x14ac:dyDescent="0.2">
      <c r="E310" s="8"/>
      <c r="F310" s="8"/>
    </row>
    <row r="311" spans="5:6" x14ac:dyDescent="0.2">
      <c r="E311" s="8"/>
      <c r="F311" s="8"/>
    </row>
    <row r="312" spans="5:6" x14ac:dyDescent="0.2">
      <c r="E312" s="8"/>
      <c r="F312" s="8"/>
    </row>
    <row r="313" spans="5:6" x14ac:dyDescent="0.2">
      <c r="E313" s="8"/>
      <c r="F313" s="8"/>
    </row>
    <row r="314" spans="5:6" x14ac:dyDescent="0.2">
      <c r="E314" s="8"/>
      <c r="F314" s="8"/>
    </row>
    <row r="315" spans="5:6" x14ac:dyDescent="0.2">
      <c r="E315" s="8"/>
      <c r="F315" s="8"/>
    </row>
    <row r="316" spans="5:6" x14ac:dyDescent="0.2">
      <c r="E316" s="8"/>
      <c r="F316" s="8"/>
    </row>
    <row r="317" spans="5:6" x14ac:dyDescent="0.2">
      <c r="E317" s="8"/>
      <c r="F317" s="8"/>
    </row>
    <row r="318" spans="5:6" x14ac:dyDescent="0.2">
      <c r="E318" s="8"/>
      <c r="F318" s="8"/>
    </row>
    <row r="319" spans="5:6" x14ac:dyDescent="0.2">
      <c r="E319" s="8"/>
      <c r="F319" s="8"/>
    </row>
    <row r="320" spans="5:6" x14ac:dyDescent="0.2">
      <c r="E320" s="8"/>
      <c r="F320" s="8"/>
    </row>
    <row r="321" spans="5:6" x14ac:dyDescent="0.2">
      <c r="E321" s="8"/>
      <c r="F321" s="8"/>
    </row>
    <row r="322" spans="5:6" x14ac:dyDescent="0.2">
      <c r="E322" s="8"/>
      <c r="F322" s="8"/>
    </row>
    <row r="323" spans="5:6" x14ac:dyDescent="0.2">
      <c r="E323" s="8"/>
      <c r="F323" s="8"/>
    </row>
    <row r="324" spans="5:6" x14ac:dyDescent="0.2">
      <c r="E324" s="8"/>
      <c r="F324" s="8"/>
    </row>
    <row r="325" spans="5:6" x14ac:dyDescent="0.2">
      <c r="E325" s="8"/>
      <c r="F325" s="8"/>
    </row>
    <row r="326" spans="5:6" x14ac:dyDescent="0.2">
      <c r="E326" s="8"/>
      <c r="F326" s="8"/>
    </row>
    <row r="327" spans="5:6" x14ac:dyDescent="0.2">
      <c r="E327" s="8"/>
      <c r="F327" s="8"/>
    </row>
    <row r="328" spans="5:6" x14ac:dyDescent="0.2">
      <c r="E328" s="8"/>
      <c r="F328" s="8"/>
    </row>
    <row r="329" spans="5:6" x14ac:dyDescent="0.2">
      <c r="E329" s="8"/>
      <c r="F329" s="8"/>
    </row>
    <row r="330" spans="5:6" x14ac:dyDescent="0.2">
      <c r="E330" s="8"/>
      <c r="F330" s="8"/>
    </row>
    <row r="331" spans="5:6" x14ac:dyDescent="0.2">
      <c r="E331" s="8"/>
      <c r="F331" s="8"/>
    </row>
    <row r="332" spans="5:6" x14ac:dyDescent="0.2">
      <c r="E332" s="8"/>
      <c r="F332" s="8"/>
    </row>
    <row r="333" spans="5:6" x14ac:dyDescent="0.2">
      <c r="E333" s="8"/>
      <c r="F333" s="8"/>
    </row>
    <row r="334" spans="5:6" x14ac:dyDescent="0.2">
      <c r="E334" s="8"/>
      <c r="F334" s="8"/>
    </row>
    <row r="335" spans="5:6" x14ac:dyDescent="0.2">
      <c r="E335" s="8"/>
      <c r="F335" s="8"/>
    </row>
    <row r="336" spans="5:6" x14ac:dyDescent="0.2">
      <c r="E336" s="8"/>
      <c r="F336" s="8"/>
    </row>
    <row r="337" spans="5:6" x14ac:dyDescent="0.2">
      <c r="E337" s="8"/>
      <c r="F337" s="8"/>
    </row>
    <row r="338" spans="5:6" x14ac:dyDescent="0.2">
      <c r="E338" s="8"/>
      <c r="F338" s="8"/>
    </row>
    <row r="339" spans="5:6" x14ac:dyDescent="0.2">
      <c r="E339" s="8"/>
      <c r="F339" s="8"/>
    </row>
    <row r="340" spans="5:6" x14ac:dyDescent="0.2">
      <c r="E340" s="8"/>
      <c r="F340" s="8"/>
    </row>
    <row r="341" spans="5:6" x14ac:dyDescent="0.2">
      <c r="E341" s="8"/>
      <c r="F341" s="8"/>
    </row>
    <row r="342" spans="5:6" x14ac:dyDescent="0.2">
      <c r="E342" s="8"/>
      <c r="F342" s="8"/>
    </row>
    <row r="343" spans="5:6" x14ac:dyDescent="0.2">
      <c r="E343" s="8"/>
      <c r="F343" s="8"/>
    </row>
    <row r="344" spans="5:6" x14ac:dyDescent="0.2">
      <c r="E344" s="8"/>
      <c r="F344" s="8"/>
    </row>
    <row r="345" spans="5:6" x14ac:dyDescent="0.2">
      <c r="E345" s="8"/>
      <c r="F345" s="8"/>
    </row>
    <row r="346" spans="5:6" x14ac:dyDescent="0.2">
      <c r="E346" s="8"/>
      <c r="F346" s="8"/>
    </row>
    <row r="347" spans="5:6" x14ac:dyDescent="0.2">
      <c r="E347" s="8"/>
      <c r="F347" s="8"/>
    </row>
    <row r="348" spans="5:6" x14ac:dyDescent="0.2">
      <c r="E348" s="8"/>
      <c r="F348" s="8"/>
    </row>
    <row r="349" spans="5:6" x14ac:dyDescent="0.2">
      <c r="E349" s="8"/>
      <c r="F349" s="8"/>
    </row>
    <row r="350" spans="5:6" x14ac:dyDescent="0.2">
      <c r="E350" s="8"/>
      <c r="F350" s="8"/>
    </row>
    <row r="351" spans="5:6" x14ac:dyDescent="0.2">
      <c r="E351" s="8"/>
      <c r="F351" s="8"/>
    </row>
    <row r="352" spans="5:6" x14ac:dyDescent="0.2">
      <c r="E352" s="8"/>
      <c r="F352" s="8"/>
    </row>
    <row r="353" spans="5:6" x14ac:dyDescent="0.2">
      <c r="E353" s="8"/>
      <c r="F353" s="8"/>
    </row>
    <row r="354" spans="5:6" x14ac:dyDescent="0.2">
      <c r="E354" s="8"/>
      <c r="F354" s="8"/>
    </row>
    <row r="355" spans="5:6" x14ac:dyDescent="0.2">
      <c r="E355" s="8"/>
      <c r="F355" s="8"/>
    </row>
    <row r="356" spans="5:6" x14ac:dyDescent="0.2">
      <c r="E356" s="8"/>
      <c r="F356" s="8"/>
    </row>
    <row r="357" spans="5:6" x14ac:dyDescent="0.2">
      <c r="E357" s="8"/>
      <c r="F357" s="8"/>
    </row>
    <row r="358" spans="5:6" x14ac:dyDescent="0.2">
      <c r="E358" s="8"/>
      <c r="F358" s="8"/>
    </row>
    <row r="359" spans="5:6" x14ac:dyDescent="0.2">
      <c r="E359" s="8"/>
      <c r="F359" s="8"/>
    </row>
    <row r="360" spans="5:6" x14ac:dyDescent="0.2">
      <c r="E360" s="8"/>
      <c r="F360" s="8"/>
    </row>
    <row r="361" spans="5:6" x14ac:dyDescent="0.2">
      <c r="E361" s="8"/>
      <c r="F361" s="8"/>
    </row>
    <row r="362" spans="5:6" x14ac:dyDescent="0.2">
      <c r="E362" s="8"/>
      <c r="F362" s="8"/>
    </row>
    <row r="363" spans="5:6" x14ac:dyDescent="0.2">
      <c r="E363" s="8"/>
      <c r="F363" s="8"/>
    </row>
    <row r="364" spans="5:6" x14ac:dyDescent="0.2">
      <c r="E364" s="8"/>
      <c r="F364" s="8"/>
    </row>
    <row r="365" spans="5:6" x14ac:dyDescent="0.2">
      <c r="E365" s="8"/>
      <c r="F365" s="8"/>
    </row>
    <row r="366" spans="5:6" x14ac:dyDescent="0.2">
      <c r="E366" s="8"/>
      <c r="F366" s="8"/>
    </row>
    <row r="367" spans="5:6" x14ac:dyDescent="0.2">
      <c r="E367" s="8"/>
      <c r="F367" s="8"/>
    </row>
    <row r="368" spans="5:6" x14ac:dyDescent="0.2">
      <c r="E368" s="8"/>
      <c r="F368" s="8"/>
    </row>
    <row r="369" spans="5:6" x14ac:dyDescent="0.2">
      <c r="E369" s="8"/>
      <c r="F369" s="8"/>
    </row>
    <row r="370" spans="5:6" x14ac:dyDescent="0.2">
      <c r="E370" s="8"/>
      <c r="F370" s="8"/>
    </row>
    <row r="371" spans="5:6" x14ac:dyDescent="0.2">
      <c r="E371" s="8"/>
      <c r="F371" s="8"/>
    </row>
    <row r="372" spans="5:6" x14ac:dyDescent="0.2">
      <c r="E372" s="8"/>
      <c r="F372" s="8"/>
    </row>
    <row r="373" spans="5:6" x14ac:dyDescent="0.2">
      <c r="E373" s="8"/>
      <c r="F373" s="8"/>
    </row>
    <row r="374" spans="5:6" x14ac:dyDescent="0.2">
      <c r="E374" s="8"/>
      <c r="F374" s="8"/>
    </row>
    <row r="375" spans="5:6" x14ac:dyDescent="0.2">
      <c r="E375" s="8"/>
      <c r="F375" s="8"/>
    </row>
    <row r="376" spans="5:6" x14ac:dyDescent="0.2">
      <c r="E376" s="8"/>
      <c r="F376" s="8"/>
    </row>
    <row r="377" spans="5:6" x14ac:dyDescent="0.2">
      <c r="E377" s="8"/>
      <c r="F377" s="8"/>
    </row>
    <row r="378" spans="5:6" x14ac:dyDescent="0.2">
      <c r="E378" s="8"/>
      <c r="F378" s="8"/>
    </row>
    <row r="379" spans="5:6" x14ac:dyDescent="0.2">
      <c r="E379" s="8"/>
      <c r="F379" s="8"/>
    </row>
    <row r="380" spans="5:6" x14ac:dyDescent="0.2">
      <c r="E380" s="8"/>
      <c r="F380" s="8"/>
    </row>
  </sheetData>
  <sortState ref="X7:Y17">
    <sortCondition ref="X7"/>
  </sortState>
  <mergeCells count="36">
    <mergeCell ref="X81:Y81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T81:U81"/>
    <mergeCell ref="V81:W81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conditionalFormatting sqref="B84">
    <cfRule type="cellIs" dxfId="3" priority="2" operator="lessThanOrEqual">
      <formula>1</formula>
    </cfRule>
  </conditionalFormatting>
  <conditionalFormatting sqref="B85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0"/>
  <sheetViews>
    <sheetView topLeftCell="A34" workbookViewId="0">
      <selection activeCell="D1" sqref="D1:E1"/>
    </sheetView>
  </sheetViews>
  <sheetFormatPr baseColWidth="10" defaultColWidth="8.83203125" defaultRowHeight="15" x14ac:dyDescent="0.2"/>
  <cols>
    <col min="1" max="1" width="17" bestFit="1" customWidth="1"/>
    <col min="2" max="25" width="10.83203125" style="3" customWidth="1"/>
  </cols>
  <sheetData>
    <row r="1" spans="1:25" x14ac:dyDescent="0.2">
      <c r="A1" s="19" t="s">
        <v>2</v>
      </c>
      <c r="B1" s="20" t="s">
        <v>3</v>
      </c>
      <c r="D1" s="31" t="s">
        <v>81</v>
      </c>
      <c r="E1" s="32">
        <f>IF(B7&gt;B8,-1,1)</f>
        <v>1</v>
      </c>
      <c r="F1" s="8"/>
    </row>
    <row r="2" spans="1:25" x14ac:dyDescent="0.2">
      <c r="A2" s="19" t="s">
        <v>47</v>
      </c>
      <c r="B2" s="20">
        <v>90</v>
      </c>
      <c r="E2" s="8"/>
      <c r="F2" s="8"/>
    </row>
    <row r="3" spans="1:25" x14ac:dyDescent="0.2">
      <c r="E3" s="8"/>
      <c r="F3" s="8"/>
    </row>
    <row r="4" spans="1:25" x14ac:dyDescent="0.2">
      <c r="E4" s="8"/>
      <c r="F4" s="8"/>
    </row>
    <row r="5" spans="1:25" x14ac:dyDescent="0.2">
      <c r="A5" t="s">
        <v>57</v>
      </c>
      <c r="B5" s="29">
        <v>0</v>
      </c>
      <c r="C5" s="29"/>
      <c r="D5" s="29">
        <v>30</v>
      </c>
      <c r="E5" s="29"/>
      <c r="F5" s="29">
        <v>60</v>
      </c>
      <c r="G5" s="29"/>
      <c r="H5" s="29">
        <v>90</v>
      </c>
      <c r="I5" s="29"/>
      <c r="J5" s="29">
        <v>120</v>
      </c>
      <c r="K5" s="29"/>
      <c r="L5" s="29">
        <v>150</v>
      </c>
      <c r="M5" s="29"/>
      <c r="N5" s="29">
        <v>180</v>
      </c>
      <c r="O5" s="29"/>
      <c r="P5" s="29">
        <v>210</v>
      </c>
      <c r="Q5" s="29"/>
      <c r="R5" s="29">
        <v>240</v>
      </c>
      <c r="S5" s="29"/>
      <c r="T5" s="29">
        <v>270</v>
      </c>
      <c r="U5" s="29"/>
      <c r="V5" s="29">
        <v>300</v>
      </c>
      <c r="W5" s="29"/>
      <c r="X5" s="29">
        <v>330</v>
      </c>
      <c r="Y5" s="29"/>
    </row>
    <row r="6" spans="1:25" ht="45" x14ac:dyDescent="0.2">
      <c r="B6" s="9" t="s">
        <v>45</v>
      </c>
      <c r="C6" s="9" t="s">
        <v>46</v>
      </c>
      <c r="D6" s="9" t="s">
        <v>45</v>
      </c>
      <c r="E6" s="9" t="s">
        <v>46</v>
      </c>
      <c r="F6" s="9" t="s">
        <v>45</v>
      </c>
      <c r="G6" s="9" t="s">
        <v>46</v>
      </c>
      <c r="H6" s="9" t="s">
        <v>45</v>
      </c>
      <c r="I6" s="9" t="s">
        <v>46</v>
      </c>
      <c r="J6" s="9" t="s">
        <v>45</v>
      </c>
      <c r="K6" s="9" t="s">
        <v>46</v>
      </c>
      <c r="L6" s="9" t="s">
        <v>45</v>
      </c>
      <c r="M6" s="9" t="s">
        <v>46</v>
      </c>
      <c r="N6" s="9" t="s">
        <v>45</v>
      </c>
      <c r="O6" s="9" t="s">
        <v>46</v>
      </c>
      <c r="P6" s="9" t="s">
        <v>45</v>
      </c>
      <c r="Q6" s="9" t="s">
        <v>46</v>
      </c>
      <c r="R6" s="9" t="s">
        <v>45</v>
      </c>
      <c r="S6" s="9" t="s">
        <v>46</v>
      </c>
      <c r="T6" s="9" t="s">
        <v>45</v>
      </c>
      <c r="U6" s="9" t="s">
        <v>46</v>
      </c>
      <c r="V6" s="9" t="s">
        <v>45</v>
      </c>
      <c r="W6" s="9" t="s">
        <v>46</v>
      </c>
      <c r="X6" s="9" t="s">
        <v>45</v>
      </c>
      <c r="Y6" s="9" t="s">
        <v>46</v>
      </c>
    </row>
    <row r="7" spans="1:25" x14ac:dyDescent="0.2">
      <c r="B7" s="9"/>
      <c r="C7" s="9"/>
      <c r="D7" s="9"/>
      <c r="E7" s="9"/>
      <c r="F7" s="10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">
      <c r="B8" s="9"/>
      <c r="C8" s="9"/>
      <c r="D8" s="9"/>
      <c r="E8" s="9"/>
      <c r="F8" s="10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">
      <c r="A9" t="s">
        <v>50</v>
      </c>
      <c r="B9" s="9"/>
      <c r="C9" s="9"/>
      <c r="D9" s="9"/>
      <c r="E9" s="9"/>
      <c r="F9" s="10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">
      <c r="A10" s="2">
        <f>0.7*'General Info'!B30</f>
        <v>24.796799999999998</v>
      </c>
      <c r="B10" s="9"/>
      <c r="C10" s="9"/>
      <c r="D10" s="9"/>
      <c r="E10" s="9"/>
      <c r="F10" s="10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">
      <c r="A11" s="2" t="s">
        <v>51</v>
      </c>
      <c r="B11" s="9"/>
      <c r="C11" s="9"/>
      <c r="D11" s="9"/>
      <c r="E11" s="9"/>
      <c r="F11" s="10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">
      <c r="A12" s="2">
        <f>0.95*'General Info'!B30</f>
        <v>33.652799999999999</v>
      </c>
      <c r="B12" s="9"/>
      <c r="C12" s="9"/>
      <c r="D12" s="9"/>
      <c r="E12" s="9"/>
      <c r="F12" s="10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">
      <c r="B13" s="9"/>
      <c r="C13" s="9"/>
      <c r="D13" s="9"/>
      <c r="E13" s="9"/>
      <c r="F13" s="10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">
      <c r="B14" s="9"/>
      <c r="C14" s="9"/>
      <c r="D14" s="9"/>
      <c r="E14" s="9"/>
      <c r="F14" s="10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">
      <c r="B15" s="9"/>
      <c r="C15" s="9"/>
      <c r="D15" s="9"/>
      <c r="E15" s="9"/>
      <c r="F15" s="10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">
      <c r="B16" s="9"/>
      <c r="C16" s="9"/>
      <c r="D16" s="9"/>
      <c r="E16" s="9"/>
      <c r="F16" s="10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2:25" x14ac:dyDescent="0.2">
      <c r="B17" s="9"/>
      <c r="C17" s="9"/>
      <c r="D17" s="9"/>
      <c r="E17" s="9"/>
      <c r="F17" s="10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x14ac:dyDescent="0.2">
      <c r="B18" s="9"/>
      <c r="C18" s="9"/>
      <c r="D18" s="9"/>
      <c r="E18" s="9"/>
      <c r="F18" s="10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x14ac:dyDescent="0.2">
      <c r="B19" s="9"/>
      <c r="C19" s="9"/>
      <c r="D19" s="9"/>
      <c r="E19" s="9"/>
      <c r="F19" s="10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x14ac:dyDescent="0.2">
      <c r="B20" s="9"/>
      <c r="C20" s="9"/>
      <c r="D20" s="9"/>
      <c r="E20" s="9"/>
      <c r="F20" s="10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x14ac:dyDescent="0.2">
      <c r="B21" s="9"/>
      <c r="C21" s="9"/>
      <c r="D21" s="9"/>
      <c r="E21" s="9"/>
      <c r="F21" s="10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x14ac:dyDescent="0.2">
      <c r="B22" s="9"/>
      <c r="C22" s="9"/>
      <c r="D22" s="9"/>
      <c r="E22" s="9"/>
      <c r="F22" s="10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x14ac:dyDescent="0.2">
      <c r="B23" s="9"/>
      <c r="C23" s="9"/>
      <c r="D23" s="9"/>
      <c r="E23" s="9"/>
      <c r="F23" s="10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x14ac:dyDescent="0.2">
      <c r="B24" s="9"/>
      <c r="C24" s="9"/>
      <c r="D24" s="9"/>
      <c r="E24" s="9"/>
      <c r="F24" s="10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x14ac:dyDescent="0.2">
      <c r="B25" s="9"/>
      <c r="C25" s="9"/>
      <c r="D25" s="9"/>
      <c r="E25" s="9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x14ac:dyDescent="0.2">
      <c r="B26" s="9"/>
      <c r="C26" s="9"/>
      <c r="D26" s="9"/>
      <c r="E26" s="9"/>
      <c r="F26" s="10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x14ac:dyDescent="0.2">
      <c r="B27" s="9"/>
      <c r="C27" s="9"/>
      <c r="D27" s="9"/>
      <c r="E27" s="9"/>
      <c r="F27" s="1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x14ac:dyDescent="0.2">
      <c r="B28" s="9"/>
      <c r="C28" s="9"/>
      <c r="D28" s="9"/>
      <c r="E28" s="9"/>
      <c r="F28" s="10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x14ac:dyDescent="0.2">
      <c r="B29" s="9"/>
      <c r="C29" s="9"/>
      <c r="D29" s="9"/>
      <c r="E29" s="9"/>
      <c r="F29" s="10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x14ac:dyDescent="0.2">
      <c r="B30" s="9"/>
      <c r="C30" s="9"/>
      <c r="D30" s="9"/>
      <c r="E30" s="9"/>
      <c r="F30" s="1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x14ac:dyDescent="0.2">
      <c r="B31" s="9"/>
      <c r="C31" s="9"/>
      <c r="D31" s="9"/>
      <c r="E31" s="9"/>
      <c r="F31" s="10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x14ac:dyDescent="0.2">
      <c r="B32" s="9"/>
      <c r="C32" s="9"/>
      <c r="D32" s="9"/>
      <c r="E32" s="9"/>
      <c r="F32" s="10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2:25" x14ac:dyDescent="0.2">
      <c r="B33" s="9"/>
      <c r="C33" s="9"/>
      <c r="D33" s="9"/>
      <c r="E33" s="9"/>
      <c r="F33" s="10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2:25" x14ac:dyDescent="0.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2:25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2:25" x14ac:dyDescent="0.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2:25" x14ac:dyDescent="0.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2:25" x14ac:dyDescent="0.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2:25" x14ac:dyDescent="0.2">
      <c r="B39" s="9"/>
      <c r="C39" s="9"/>
      <c r="D39" s="9"/>
      <c r="E39" s="10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2:25" x14ac:dyDescent="0.2">
      <c r="B40" s="9"/>
      <c r="C40" s="9"/>
      <c r="D40" s="9"/>
      <c r="E40" s="10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2:25" x14ac:dyDescent="0.2">
      <c r="B41" s="9"/>
      <c r="C41" s="9"/>
      <c r="D41" s="9"/>
      <c r="E41" s="10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2:25" x14ac:dyDescent="0.2">
      <c r="B42" s="9"/>
      <c r="C42" s="9"/>
      <c r="D42" s="9"/>
      <c r="E42" s="10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2:25" x14ac:dyDescent="0.2">
      <c r="B43" s="9"/>
      <c r="C43" s="9"/>
      <c r="D43" s="9"/>
      <c r="E43" s="10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9"/>
      <c r="W43" s="9"/>
      <c r="X43" s="9"/>
      <c r="Y43" s="9"/>
    </row>
    <row r="44" spans="2:25" x14ac:dyDescent="0.2">
      <c r="B44" s="9"/>
      <c r="C44" s="9"/>
      <c r="D44" s="9"/>
      <c r="E44" s="10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9"/>
      <c r="W44" s="9"/>
      <c r="X44" s="9"/>
      <c r="Y44" s="9"/>
    </row>
    <row r="45" spans="2:25" x14ac:dyDescent="0.2">
      <c r="B45" s="9"/>
      <c r="C45" s="9"/>
      <c r="D45" s="9"/>
      <c r="E45" s="10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9"/>
      <c r="W45" s="10"/>
      <c r="X45" s="9"/>
      <c r="Y45" s="9"/>
    </row>
    <row r="46" spans="2:25" x14ac:dyDescent="0.2">
      <c r="B46" s="9"/>
      <c r="C46" s="9"/>
      <c r="D46" s="9"/>
      <c r="E46" s="10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9"/>
      <c r="W46" s="10"/>
      <c r="X46" s="9"/>
      <c r="Y46" s="9"/>
    </row>
    <row r="47" spans="2:25" x14ac:dyDescent="0.2">
      <c r="B47" s="9"/>
      <c r="C47" s="9"/>
      <c r="D47" s="12"/>
      <c r="E47" s="10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10"/>
      <c r="T47" s="9"/>
      <c r="U47" s="10"/>
      <c r="V47" s="9"/>
      <c r="W47" s="10"/>
      <c r="X47" s="9"/>
      <c r="Y47" s="9"/>
    </row>
    <row r="48" spans="2:25" x14ac:dyDescent="0.2">
      <c r="B48" s="9"/>
      <c r="C48" s="9"/>
      <c r="D48" s="9"/>
      <c r="E48" s="10"/>
      <c r="F48" s="9"/>
      <c r="G48" s="9"/>
      <c r="H48" s="9"/>
      <c r="I48" s="9"/>
      <c r="J48" s="9"/>
      <c r="K48" s="10"/>
      <c r="L48" s="9"/>
      <c r="M48" s="9"/>
      <c r="N48" s="9"/>
      <c r="O48" s="10"/>
      <c r="P48" s="9"/>
      <c r="Q48" s="9"/>
      <c r="R48" s="9"/>
      <c r="S48" s="10"/>
      <c r="T48" s="9"/>
      <c r="U48" s="10"/>
      <c r="V48" s="9"/>
      <c r="W48" s="10"/>
      <c r="X48" s="9"/>
      <c r="Y48" s="9"/>
    </row>
    <row r="49" spans="2:25" x14ac:dyDescent="0.2">
      <c r="B49" s="9"/>
      <c r="C49" s="9"/>
      <c r="D49" s="9"/>
      <c r="E49" s="10"/>
      <c r="F49" s="9"/>
      <c r="G49" s="9"/>
      <c r="H49" s="9"/>
      <c r="I49" s="9"/>
      <c r="J49" s="9"/>
      <c r="K49" s="10"/>
      <c r="L49" s="9"/>
      <c r="M49" s="9"/>
      <c r="N49" s="9"/>
      <c r="O49" s="10"/>
      <c r="P49" s="9"/>
      <c r="Q49" s="9"/>
      <c r="R49" s="9"/>
      <c r="S49" s="10"/>
      <c r="T49" s="9"/>
      <c r="U49" s="10"/>
      <c r="V49" s="9"/>
      <c r="W49" s="10"/>
      <c r="X49" s="9"/>
      <c r="Y49" s="9"/>
    </row>
    <row r="50" spans="2:25" x14ac:dyDescent="0.2">
      <c r="B50" s="9"/>
      <c r="C50" s="9"/>
      <c r="D50" s="9"/>
      <c r="E50" s="10"/>
      <c r="F50" s="9"/>
      <c r="G50" s="9"/>
      <c r="H50" s="9"/>
      <c r="I50" s="10"/>
      <c r="J50" s="9"/>
      <c r="K50" s="10"/>
      <c r="L50" s="9"/>
      <c r="M50" s="9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</row>
    <row r="51" spans="2:25" x14ac:dyDescent="0.2">
      <c r="B51" s="9"/>
      <c r="C51" s="9"/>
      <c r="D51" s="9"/>
      <c r="E51" s="10"/>
      <c r="F51" s="9"/>
      <c r="G51" s="9"/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12"/>
      <c r="U51" s="10"/>
      <c r="V51" s="9"/>
      <c r="W51" s="10"/>
      <c r="X51" s="9"/>
      <c r="Y51" s="10"/>
    </row>
    <row r="52" spans="2:25" x14ac:dyDescent="0.2">
      <c r="B52" s="9"/>
      <c r="C52" s="9"/>
      <c r="D52" s="9"/>
      <c r="E52" s="10"/>
      <c r="F52" s="9"/>
      <c r="G52" s="9"/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9"/>
      <c r="V52" s="9"/>
      <c r="W52" s="10"/>
      <c r="X52" s="9"/>
      <c r="Y52" s="10"/>
    </row>
    <row r="53" spans="2:25" x14ac:dyDescent="0.2">
      <c r="B53" s="9"/>
      <c r="C53" s="9"/>
      <c r="D53" s="9"/>
      <c r="E53" s="10"/>
      <c r="F53" s="9"/>
      <c r="G53" s="9"/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9"/>
      <c r="V53" s="12"/>
      <c r="W53" s="10"/>
      <c r="X53" s="9"/>
      <c r="Y53" s="10"/>
    </row>
    <row r="54" spans="2:25" x14ac:dyDescent="0.2">
      <c r="B54" s="9"/>
      <c r="C54" s="9"/>
      <c r="D54" s="9"/>
      <c r="E54" s="10"/>
      <c r="F54" s="9"/>
      <c r="G54" s="9"/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9"/>
      <c r="V54" s="9"/>
      <c r="W54" s="9"/>
      <c r="X54" s="9"/>
      <c r="Y54" s="10"/>
    </row>
    <row r="55" spans="2:25" x14ac:dyDescent="0.2">
      <c r="B55" s="9"/>
      <c r="C55" s="9"/>
      <c r="D55" s="9"/>
      <c r="E55" s="10"/>
      <c r="F55" s="9"/>
      <c r="G55" s="9"/>
      <c r="H55" s="9"/>
      <c r="I55" s="10"/>
      <c r="J55" s="9"/>
      <c r="K55" s="10"/>
      <c r="L55" s="9"/>
      <c r="M55" s="10"/>
      <c r="N55" s="9"/>
      <c r="O55" s="10"/>
      <c r="P55" s="9"/>
      <c r="Q55" s="10"/>
      <c r="R55" s="12"/>
      <c r="S55" s="10"/>
      <c r="T55" s="9"/>
      <c r="U55" s="9"/>
      <c r="V55" s="9"/>
      <c r="W55" s="9"/>
      <c r="X55" s="9"/>
      <c r="Y55" s="10"/>
    </row>
    <row r="56" spans="2:25" x14ac:dyDescent="0.2">
      <c r="B56" s="9"/>
      <c r="C56" s="9"/>
      <c r="D56" s="9"/>
      <c r="E56" s="10"/>
      <c r="F56" s="9"/>
      <c r="G56" s="9"/>
      <c r="H56" s="9"/>
      <c r="I56" s="10"/>
      <c r="J56" s="12"/>
      <c r="K56" s="10"/>
      <c r="L56" s="9"/>
      <c r="M56" s="10"/>
      <c r="N56" s="12"/>
      <c r="O56" s="10"/>
      <c r="P56" s="9"/>
      <c r="Q56" s="10"/>
      <c r="R56" s="9"/>
      <c r="S56" s="9"/>
      <c r="T56" s="9"/>
      <c r="U56" s="9"/>
      <c r="V56" s="9"/>
      <c r="W56" s="9"/>
      <c r="X56" s="9"/>
      <c r="Y56" s="10"/>
    </row>
    <row r="57" spans="2:25" x14ac:dyDescent="0.2">
      <c r="B57" s="9"/>
      <c r="C57" s="10"/>
      <c r="D57" s="9"/>
      <c r="E57" s="10"/>
      <c r="F57" s="9"/>
      <c r="G57" s="9"/>
      <c r="H57" s="9"/>
      <c r="I57" s="10"/>
      <c r="J57" s="9"/>
      <c r="K57" s="9"/>
      <c r="L57" s="9"/>
      <c r="M57" s="10"/>
      <c r="N57" s="9"/>
      <c r="O57" s="9"/>
      <c r="P57" s="9"/>
      <c r="Q57" s="10"/>
      <c r="R57" s="9"/>
      <c r="S57" s="9"/>
      <c r="T57" s="9"/>
      <c r="U57" s="9"/>
      <c r="V57" s="9"/>
      <c r="W57" s="9"/>
      <c r="X57" s="9"/>
      <c r="Y57" s="10"/>
    </row>
    <row r="58" spans="2:25" x14ac:dyDescent="0.2">
      <c r="B58" s="9"/>
      <c r="C58" s="10"/>
      <c r="D58" s="9"/>
      <c r="E58" s="10"/>
      <c r="F58" s="9"/>
      <c r="G58" s="9"/>
      <c r="H58" s="12"/>
      <c r="I58" s="10"/>
      <c r="J58" s="9"/>
      <c r="K58" s="9"/>
      <c r="L58" s="9"/>
      <c r="M58" s="10"/>
      <c r="N58" s="9"/>
      <c r="O58" s="9"/>
      <c r="P58" s="12"/>
      <c r="Q58" s="10"/>
      <c r="R58" s="9"/>
      <c r="S58" s="9"/>
      <c r="T58" s="9"/>
      <c r="U58" s="9"/>
      <c r="V58" s="9"/>
      <c r="W58" s="9"/>
      <c r="X58" s="12"/>
      <c r="Y58" s="10"/>
    </row>
    <row r="59" spans="2:25" x14ac:dyDescent="0.2">
      <c r="B59" s="9"/>
      <c r="C59" s="10"/>
      <c r="D59" s="9"/>
      <c r="E59" s="10"/>
      <c r="F59" s="9"/>
      <c r="G59" s="9"/>
      <c r="H59" s="9"/>
      <c r="I59" s="9"/>
      <c r="J59" s="9"/>
      <c r="K59" s="9"/>
      <c r="L59" s="12"/>
      <c r="M59" s="10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2:25" x14ac:dyDescent="0.2">
      <c r="B60" s="9"/>
      <c r="C60" s="10"/>
      <c r="D60" s="9"/>
      <c r="E60" s="10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2:25" x14ac:dyDescent="0.2">
      <c r="B61" s="9"/>
      <c r="C61" s="10"/>
      <c r="D61" s="9"/>
      <c r="E61" s="10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2:25" x14ac:dyDescent="0.2">
      <c r="B62" s="9"/>
      <c r="C62" s="10"/>
      <c r="D62" s="9"/>
      <c r="E62" s="10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2:25" x14ac:dyDescent="0.2">
      <c r="B63" s="9"/>
      <c r="C63" s="10"/>
      <c r="D63" s="9"/>
      <c r="E63" s="10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2:25" x14ac:dyDescent="0.2">
      <c r="B64" s="9"/>
      <c r="C64" s="10"/>
      <c r="D64" s="9"/>
      <c r="E64" s="10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">
      <c r="B65" s="12"/>
      <c r="C65" s="10"/>
      <c r="D65" s="9"/>
      <c r="E65" s="10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">
      <c r="B66" s="9"/>
      <c r="C66" s="9"/>
      <c r="D66" s="9"/>
      <c r="E66" s="10"/>
      <c r="F66" s="9"/>
      <c r="G66" s="10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">
      <c r="B67" s="9"/>
      <c r="C67" s="9"/>
      <c r="D67" s="9"/>
      <c r="E67" s="10"/>
      <c r="F67" s="9"/>
      <c r="G67" s="10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">
      <c r="B68" s="9"/>
      <c r="C68" s="9"/>
      <c r="D68" s="9"/>
      <c r="E68" s="10"/>
      <c r="F68" s="9"/>
      <c r="G68" s="10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">
      <c r="B69" s="9"/>
      <c r="C69" s="9"/>
      <c r="D69" s="9"/>
      <c r="E69" s="10"/>
      <c r="F69" s="9"/>
      <c r="G69" s="10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">
      <c r="B70" s="9"/>
      <c r="C70" s="9"/>
      <c r="D70" s="9"/>
      <c r="E70" s="10"/>
      <c r="F70" s="9"/>
      <c r="G70" s="10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">
      <c r="B71" s="9"/>
      <c r="C71" s="9"/>
      <c r="D71" s="9"/>
      <c r="E71" s="10"/>
      <c r="F71" s="9"/>
      <c r="G71" s="10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">
      <c r="B72" s="9"/>
      <c r="C72" s="9"/>
      <c r="D72" s="9"/>
      <c r="E72" s="10"/>
      <c r="F72" s="9"/>
      <c r="G72" s="10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">
      <c r="B73" s="9"/>
      <c r="C73" s="9"/>
      <c r="D73" s="9"/>
      <c r="E73" s="10"/>
      <c r="F73" s="9"/>
      <c r="G73" s="10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">
      <c r="B74" s="9"/>
      <c r="C74" s="9"/>
      <c r="D74" s="9"/>
      <c r="E74" s="10"/>
      <c r="F74" s="12"/>
      <c r="G74" s="10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">
      <c r="B75" s="9"/>
      <c r="C75" s="9"/>
      <c r="D75" s="9"/>
      <c r="E75" s="10"/>
      <c r="F75" s="10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">
      <c r="B76" s="9"/>
      <c r="C76" s="9"/>
      <c r="D76" s="9"/>
      <c r="E76" s="33"/>
      <c r="F76" s="10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">
      <c r="B77" s="9"/>
      <c r="C77" s="9"/>
      <c r="D77" s="9"/>
      <c r="E77" s="10"/>
      <c r="F77" s="10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">
      <c r="B78" s="9"/>
      <c r="C78" s="9"/>
      <c r="D78" s="9"/>
      <c r="E78" s="10"/>
      <c r="F78" s="10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">
      <c r="A79" s="6" t="s">
        <v>55</v>
      </c>
      <c r="B79" s="13"/>
      <c r="C79" s="13"/>
      <c r="D79" s="13"/>
      <c r="E79" s="14"/>
      <c r="F79" s="14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s="15" customFormat="1" ht="30" x14ac:dyDescent="0.2">
      <c r="A80" s="16" t="s">
        <v>53</v>
      </c>
      <c r="B80" s="26" t="str">
        <f ca="1">IF(ISNA(MATCH($A$10,C7:C78,$E$1)),"N/A",FORECAST($A$10,OFFSET(B7:B78,MATCH($A$10,C7:C78,$E$1)-1,0,2),OFFSET(C7:C78,MATCH($A$10,C7:C78,$E$1)-1,0,2)))</f>
        <v>N/A</v>
      </c>
      <c r="C80" s="26"/>
      <c r="D80" s="26" t="str">
        <f t="shared" ref="D80:Y80" ca="1" si="0">IF(ISNA(MATCH($A$10,E7:E78,$E$1)),"N/A",FORECAST($A$10,OFFSET(D7:D78,MATCH($A$10,E7:E78,$E$1)-1,0,2),OFFSET(E7:E78,MATCH($A$10,E7:E78,$E$1)-1,0,2)))</f>
        <v>N/A</v>
      </c>
      <c r="E80" s="26"/>
      <c r="F80" s="26" t="str">
        <f t="shared" ref="F80:Y80" ca="1" si="1">IF(ISNA(MATCH($A$10,G7:G78,$E$1)),"N/A",FORECAST($A$10,OFFSET(F7:F78,MATCH($A$10,G7:G78,$E$1)-1,0,2),OFFSET(G7:G78,MATCH($A$10,G7:G78,$E$1)-1,0,2)))</f>
        <v>N/A</v>
      </c>
      <c r="G80" s="26"/>
      <c r="H80" s="26" t="str">
        <f t="shared" ref="H80:Y80" ca="1" si="2">IF(ISNA(MATCH($A$10,I7:I78,$E$1)),"N/A",FORECAST($A$10,OFFSET(H7:H78,MATCH($A$10,I7:I78,$E$1)-1,0,2),OFFSET(I7:I78,MATCH($A$10,I7:I78,$E$1)-1,0,2)))</f>
        <v>N/A</v>
      </c>
      <c r="I80" s="26"/>
      <c r="J80" s="26" t="str">
        <f t="shared" ref="J80:Y80" ca="1" si="3">IF(ISNA(MATCH($A$10,K7:K78,$E$1)),"N/A",FORECAST($A$10,OFFSET(J7:J78,MATCH($A$10,K7:K78,$E$1)-1,0,2),OFFSET(K7:K78,MATCH($A$10,K7:K78,$E$1)-1,0,2)))</f>
        <v>N/A</v>
      </c>
      <c r="K80" s="26"/>
      <c r="L80" s="26" t="str">
        <f t="shared" ref="L80:Y80" ca="1" si="4">IF(ISNA(MATCH($A$10,M7:M78,$E$1)),"N/A",FORECAST($A$10,OFFSET(L7:L78,MATCH($A$10,M7:M78,$E$1)-1,0,2),OFFSET(M7:M78,MATCH($A$10,M7:M78,$E$1)-1,0,2)))</f>
        <v>N/A</v>
      </c>
      <c r="M80" s="26"/>
      <c r="N80" s="26" t="str">
        <f t="shared" ref="N80:Y80" ca="1" si="5">IF(ISNA(MATCH($A$10,O7:O78,$E$1)),"N/A",FORECAST($A$10,OFFSET(N7:N78,MATCH($A$10,O7:O78,$E$1)-1,0,2),OFFSET(O7:O78,MATCH($A$10,O7:O78,$E$1)-1,0,2)))</f>
        <v>N/A</v>
      </c>
      <c r="O80" s="26"/>
      <c r="P80" s="26" t="str">
        <f t="shared" ref="P80:Y80" ca="1" si="6">IF(ISNA(MATCH($A$10,Q7:Q78,$E$1)),"N/A",FORECAST($A$10,OFFSET(P7:P78,MATCH($A$10,Q7:Q78,$E$1)-1,0,2),OFFSET(Q7:Q78,MATCH($A$10,Q7:Q78,$E$1)-1,0,2)))</f>
        <v>N/A</v>
      </c>
      <c r="Q80" s="26"/>
      <c r="R80" s="26" t="str">
        <f t="shared" ref="R80:Y80" ca="1" si="7">IF(ISNA(MATCH($A$10,S7:S78,$E$1)),"N/A",FORECAST($A$10,OFFSET(R7:R78,MATCH($A$10,S7:S78,$E$1)-1,0,2),OFFSET(S7:S78,MATCH($A$10,S7:S78,$E$1)-1,0,2)))</f>
        <v>N/A</v>
      </c>
      <c r="S80" s="26"/>
      <c r="T80" s="26" t="str">
        <f t="shared" ref="T80:Y80" ca="1" si="8">IF(ISNA(MATCH($A$10,U7:U78,$E$1)),"N/A",FORECAST($A$10,OFFSET(T7:T78,MATCH($A$10,U7:U78,$E$1)-1,0,2),OFFSET(U7:U78,MATCH($A$10,U7:U78,$E$1)-1,0,2)))</f>
        <v>N/A</v>
      </c>
      <c r="U80" s="26"/>
      <c r="V80" s="26" t="str">
        <f t="shared" ref="V80:Y80" ca="1" si="9">IF(ISNA(MATCH($A$10,W7:W78,$E$1)),"N/A",FORECAST($A$10,OFFSET(V7:V78,MATCH($A$10,W7:W78,$E$1)-1,0,2),OFFSET(W7:W78,MATCH($A$10,W7:W78,$E$1)-1,0,2)))</f>
        <v>N/A</v>
      </c>
      <c r="W80" s="26"/>
      <c r="X80" s="26" t="str">
        <f t="shared" ref="X80:Y80" ca="1" si="10">IF(ISNA(MATCH($A$10,Y7:Y78,$E$1)),"N/A",FORECAST($A$10,OFFSET(X7:X78,MATCH($A$10,Y7:Y78,$E$1)-1,0,2),OFFSET(Y7:Y78,MATCH($A$10,Y7:Y78,$E$1)-1,0,2)))</f>
        <v>N/A</v>
      </c>
      <c r="Y80" s="26"/>
    </row>
    <row r="81" spans="1:25" s="15" customFormat="1" ht="30" x14ac:dyDescent="0.2">
      <c r="A81" s="16" t="s">
        <v>54</v>
      </c>
      <c r="B81" s="26" t="str">
        <f ca="1">IF(ISNA(MATCH($A$12,C7:C78,$E$1)),"N/A",FORECAST($A$12,OFFSET(B7:B78,MATCH($A$12,C7:C78,$E$1)-1,0,2),OFFSET(C7:C78,MATCH($A$12,C7:C78,$E$1)-1,0,2)))</f>
        <v>N/A</v>
      </c>
      <c r="C81" s="26"/>
      <c r="D81" s="26" t="str">
        <f t="shared" ref="D81:Y81" ca="1" si="11">IF(ISNA(MATCH($A$12,E7:E78,$E$1)),"N/A",FORECAST($A$12,OFFSET(D7:D78,MATCH($A$12,E7:E78,$E$1)-1,0,2),OFFSET(E7:E78,MATCH($A$12,E7:E78,$E$1)-1,0,2)))</f>
        <v>N/A</v>
      </c>
      <c r="E81" s="26"/>
      <c r="F81" s="26" t="str">
        <f t="shared" ref="F81:Y81" ca="1" si="12">IF(ISNA(MATCH($A$12,G7:G78,$E$1)),"N/A",FORECAST($A$12,OFFSET(F7:F78,MATCH($A$12,G7:G78,$E$1)-1,0,2),OFFSET(G7:G78,MATCH($A$12,G7:G78,$E$1)-1,0,2)))</f>
        <v>N/A</v>
      </c>
      <c r="G81" s="26"/>
      <c r="H81" s="26" t="str">
        <f t="shared" ref="H81:Y81" ca="1" si="13">IF(ISNA(MATCH($A$12,I7:I78,$E$1)),"N/A",FORECAST($A$12,OFFSET(H7:H78,MATCH($A$12,I7:I78,$E$1)-1,0,2),OFFSET(I7:I78,MATCH($A$12,I7:I78,$E$1)-1,0,2)))</f>
        <v>N/A</v>
      </c>
      <c r="I81" s="26"/>
      <c r="J81" s="26" t="str">
        <f t="shared" ref="J81:Y81" ca="1" si="14">IF(ISNA(MATCH($A$12,K7:K78,$E$1)),"N/A",FORECAST($A$12,OFFSET(J7:J78,MATCH($A$12,K7:K78,$E$1)-1,0,2),OFFSET(K7:K78,MATCH($A$12,K7:K78,$E$1)-1,0,2)))</f>
        <v>N/A</v>
      </c>
      <c r="K81" s="26"/>
      <c r="L81" s="26" t="str">
        <f t="shared" ref="L81:Y81" ca="1" si="15">IF(ISNA(MATCH($A$12,M7:M78,$E$1)),"N/A",FORECAST($A$12,OFFSET(L7:L78,MATCH($A$12,M7:M78,$E$1)-1,0,2),OFFSET(M7:M78,MATCH($A$12,M7:M78,$E$1)-1,0,2)))</f>
        <v>N/A</v>
      </c>
      <c r="M81" s="26"/>
      <c r="N81" s="26" t="str">
        <f t="shared" ref="N81:Y81" ca="1" si="16">IF(ISNA(MATCH($A$12,O7:O78,$E$1)),"N/A",FORECAST($A$12,OFFSET(N7:N78,MATCH($A$12,O7:O78,$E$1)-1,0,2),OFFSET(O7:O78,MATCH($A$12,O7:O78,$E$1)-1,0,2)))</f>
        <v>N/A</v>
      </c>
      <c r="O81" s="26"/>
      <c r="P81" s="26" t="str">
        <f t="shared" ref="P81:Y81" ca="1" si="17">IF(ISNA(MATCH($A$12,Q7:Q78,$E$1)),"N/A",FORECAST($A$12,OFFSET(P7:P78,MATCH($A$12,Q7:Q78,$E$1)-1,0,2),OFFSET(Q7:Q78,MATCH($A$12,Q7:Q78,$E$1)-1,0,2)))</f>
        <v>N/A</v>
      </c>
      <c r="Q81" s="26"/>
      <c r="R81" s="26" t="str">
        <f t="shared" ref="R81:Y81" ca="1" si="18">IF(ISNA(MATCH($A$12,S7:S78,$E$1)),"N/A",FORECAST($A$12,OFFSET(R7:R78,MATCH($A$12,S7:S78,$E$1)-1,0,2),OFFSET(S7:S78,MATCH($A$12,S7:S78,$E$1)-1,0,2)))</f>
        <v>N/A</v>
      </c>
      <c r="S81" s="26"/>
      <c r="T81" s="26" t="str">
        <f t="shared" ref="T81:Y81" ca="1" si="19">IF(ISNA(MATCH($A$12,U7:U78,$E$1)),"N/A",FORECAST($A$12,OFFSET(T7:T78,MATCH($A$12,U7:U78,$E$1)-1,0,2),OFFSET(U7:U78,MATCH($A$12,U7:U78,$E$1)-1,0,2)))</f>
        <v>N/A</v>
      </c>
      <c r="U81" s="26"/>
      <c r="V81" s="26" t="str">
        <f t="shared" ref="V81:Y81" ca="1" si="20">IF(ISNA(MATCH($A$12,W7:W78,$E$1)),"N/A",FORECAST($A$12,OFFSET(V7:V78,MATCH($A$12,W7:W78,$E$1)-1,0,2),OFFSET(W7:W78,MATCH($A$12,W7:W78,$E$1)-1,0,2)))</f>
        <v>N/A</v>
      </c>
      <c r="W81" s="26"/>
      <c r="X81" s="26" t="str">
        <f t="shared" ref="X81:Y81" ca="1" si="21">IF(ISNA(MATCH($A$12,Y7:Y78,$E$1)),"N/A",FORECAST($A$12,OFFSET(X7:X78,MATCH($A$12,Y7:Y78,$E$1)-1,0,2),OFFSET(Y7:Y78,MATCH($A$12,Y7:Y78,$E$1)-1,0,2)))</f>
        <v>N/A</v>
      </c>
      <c r="Y81" s="26"/>
    </row>
    <row r="82" spans="1:25" x14ac:dyDescent="0.2">
      <c r="E82" s="8"/>
      <c r="F82" s="8"/>
    </row>
    <row r="83" spans="1:25" x14ac:dyDescent="0.2">
      <c r="A83" s="6" t="s">
        <v>80</v>
      </c>
      <c r="B83" s="13"/>
      <c r="C83" s="13"/>
      <c r="D83" s="13"/>
      <c r="E83" s="14"/>
      <c r="F83" s="14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x14ac:dyDescent="0.2">
      <c r="A84" s="7" t="s">
        <v>48</v>
      </c>
      <c r="B84" s="18">
        <f ca="1">12-COUNT(B80:Y80)</f>
        <v>12</v>
      </c>
      <c r="E84" s="8"/>
      <c r="F84" s="8"/>
    </row>
    <row r="85" spans="1:25" x14ac:dyDescent="0.2">
      <c r="A85" s="7" t="s">
        <v>49</v>
      </c>
      <c r="B85" s="18">
        <f ca="1">12-COUNT(B81:Y81)</f>
        <v>12</v>
      </c>
      <c r="E85" s="8"/>
      <c r="F85" s="8"/>
    </row>
    <row r="86" spans="1:25" x14ac:dyDescent="0.2">
      <c r="E86" s="8"/>
      <c r="F86" s="8"/>
    </row>
    <row r="87" spans="1:25" x14ac:dyDescent="0.2">
      <c r="A87" s="6" t="s">
        <v>56</v>
      </c>
      <c r="B87" s="13"/>
      <c r="C87" s="13"/>
      <c r="D87" s="13"/>
      <c r="E87" s="14"/>
      <c r="F87" s="14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x14ac:dyDescent="0.2">
      <c r="A88" s="7" t="s">
        <v>48</v>
      </c>
      <c r="B88" s="21" t="str">
        <f ca="1">IF(B84=0,10*LOG10(12/(1/10^(B80/10)+1/10^(D80/10)+1/10^(F80/10)+1/10^(H80/10)+1/10^(J80/10)+1/10^(L80/10)+1/10^(N80/10)+1/10^(P80/10)+1/10^(R80/10)+1/10^(T80/10)+1/10^(V80/10)+1/10^(X80/10))),"N/A")</f>
        <v>N/A</v>
      </c>
      <c r="E88" s="8"/>
      <c r="F88" s="8"/>
    </row>
    <row r="89" spans="1:25" x14ac:dyDescent="0.2">
      <c r="A89" s="7" t="s">
        <v>49</v>
      </c>
      <c r="B89" s="21" t="str">
        <f ca="1">IF(B85=0,10*LOG10(12/(1/10^(B81/10)+1/10^(D81/10)+1/10^(F81/10)+1/10^(H81/10)+1/10^(J81/10)+1/10^(L81/10)+1/10^(N81/10)+1/10^(P81/10)+1/10^(R81/10)+1/10^(T81/10)+1/10^(V81/10)+1/10^(X81/10))),"N/A")</f>
        <v>N/A</v>
      </c>
      <c r="E89" s="8"/>
      <c r="F89" s="8"/>
    </row>
    <row r="90" spans="1:25" x14ac:dyDescent="0.2">
      <c r="E90" s="8"/>
      <c r="F90" s="8"/>
    </row>
    <row r="91" spans="1:25" x14ac:dyDescent="0.2">
      <c r="E91" s="8"/>
      <c r="F91" s="8"/>
    </row>
    <row r="92" spans="1:25" x14ac:dyDescent="0.2">
      <c r="E92" s="8"/>
      <c r="F92" s="8"/>
    </row>
    <row r="93" spans="1:25" x14ac:dyDescent="0.2">
      <c r="E93" s="8"/>
      <c r="F93" s="8"/>
    </row>
    <row r="94" spans="1:25" x14ac:dyDescent="0.2">
      <c r="E94" s="8"/>
      <c r="F94" s="8"/>
    </row>
    <row r="95" spans="1:25" x14ac:dyDescent="0.2">
      <c r="E95" s="8"/>
      <c r="F95" s="8"/>
    </row>
    <row r="96" spans="1:25" x14ac:dyDescent="0.2">
      <c r="E96" s="8"/>
      <c r="F96" s="8"/>
    </row>
    <row r="97" spans="5:6" x14ac:dyDescent="0.2">
      <c r="E97" s="8"/>
      <c r="F97" s="8"/>
    </row>
    <row r="98" spans="5:6" x14ac:dyDescent="0.2">
      <c r="E98" s="8"/>
      <c r="F98" s="8"/>
    </row>
    <row r="99" spans="5:6" x14ac:dyDescent="0.2">
      <c r="E99" s="8"/>
      <c r="F99" s="8"/>
    </row>
    <row r="100" spans="5:6" x14ac:dyDescent="0.2">
      <c r="E100" s="8"/>
      <c r="F100" s="8"/>
    </row>
    <row r="101" spans="5:6" x14ac:dyDescent="0.2">
      <c r="E101" s="8"/>
      <c r="F101" s="8"/>
    </row>
    <row r="102" spans="5:6" x14ac:dyDescent="0.2">
      <c r="E102" s="8"/>
      <c r="F102" s="8"/>
    </row>
    <row r="103" spans="5:6" x14ac:dyDescent="0.2">
      <c r="E103" s="8"/>
      <c r="F103" s="8"/>
    </row>
    <row r="104" spans="5:6" x14ac:dyDescent="0.2">
      <c r="E104" s="8"/>
      <c r="F104" s="8"/>
    </row>
    <row r="105" spans="5:6" x14ac:dyDescent="0.2">
      <c r="E105" s="8"/>
      <c r="F105" s="8"/>
    </row>
    <row r="106" spans="5:6" x14ac:dyDescent="0.2">
      <c r="E106" s="8"/>
      <c r="F106" s="8"/>
    </row>
    <row r="107" spans="5:6" x14ac:dyDescent="0.2">
      <c r="E107" s="8"/>
      <c r="F107" s="8"/>
    </row>
    <row r="108" spans="5:6" x14ac:dyDescent="0.2">
      <c r="E108" s="8"/>
      <c r="F108" s="8"/>
    </row>
    <row r="109" spans="5:6" x14ac:dyDescent="0.2">
      <c r="E109" s="8"/>
      <c r="F109" s="8"/>
    </row>
    <row r="110" spans="5:6" x14ac:dyDescent="0.2">
      <c r="E110" s="8"/>
      <c r="F110" s="8"/>
    </row>
    <row r="111" spans="5:6" x14ac:dyDescent="0.2">
      <c r="E111" s="8"/>
      <c r="F111" s="8"/>
    </row>
    <row r="112" spans="5:6" x14ac:dyDescent="0.2">
      <c r="E112" s="8"/>
      <c r="F112" s="8"/>
    </row>
    <row r="113" spans="5:6" x14ac:dyDescent="0.2">
      <c r="E113" s="8"/>
      <c r="F113" s="8"/>
    </row>
    <row r="114" spans="5:6" x14ac:dyDescent="0.2">
      <c r="E114" s="8"/>
      <c r="F114" s="8"/>
    </row>
    <row r="115" spans="5:6" x14ac:dyDescent="0.2">
      <c r="E115" s="8"/>
      <c r="F115" s="8"/>
    </row>
    <row r="116" spans="5:6" x14ac:dyDescent="0.2">
      <c r="E116" s="8"/>
      <c r="F116" s="8"/>
    </row>
    <row r="117" spans="5:6" x14ac:dyDescent="0.2">
      <c r="E117" s="8"/>
      <c r="F117" s="8"/>
    </row>
    <row r="118" spans="5:6" x14ac:dyDescent="0.2">
      <c r="E118" s="8"/>
      <c r="F118" s="8"/>
    </row>
    <row r="119" spans="5:6" x14ac:dyDescent="0.2">
      <c r="E119" s="8"/>
      <c r="F119" s="8"/>
    </row>
    <row r="120" spans="5:6" x14ac:dyDescent="0.2">
      <c r="E120" s="8"/>
      <c r="F120" s="8"/>
    </row>
    <row r="121" spans="5:6" x14ac:dyDescent="0.2">
      <c r="E121" s="8"/>
      <c r="F121" s="8"/>
    </row>
    <row r="122" spans="5:6" x14ac:dyDescent="0.2">
      <c r="E122" s="8"/>
      <c r="F122" s="8"/>
    </row>
    <row r="123" spans="5:6" x14ac:dyDescent="0.2">
      <c r="E123" s="8"/>
      <c r="F123" s="8"/>
    </row>
    <row r="124" spans="5:6" x14ac:dyDescent="0.2">
      <c r="E124" s="8"/>
      <c r="F124" s="8"/>
    </row>
    <row r="125" spans="5:6" x14ac:dyDescent="0.2">
      <c r="E125" s="8"/>
      <c r="F125" s="8"/>
    </row>
    <row r="126" spans="5:6" x14ac:dyDescent="0.2">
      <c r="E126" s="8"/>
      <c r="F126" s="8"/>
    </row>
    <row r="127" spans="5:6" x14ac:dyDescent="0.2">
      <c r="E127" s="8"/>
      <c r="F127" s="8"/>
    </row>
    <row r="128" spans="5:6" x14ac:dyDescent="0.2">
      <c r="E128" s="8"/>
      <c r="F128" s="8"/>
    </row>
    <row r="129" spans="5:6" x14ac:dyDescent="0.2">
      <c r="E129" s="8"/>
      <c r="F129" s="8"/>
    </row>
    <row r="130" spans="5:6" x14ac:dyDescent="0.2">
      <c r="E130" s="8"/>
      <c r="F130" s="8"/>
    </row>
    <row r="131" spans="5:6" x14ac:dyDescent="0.2">
      <c r="E131" s="8"/>
      <c r="F131" s="8"/>
    </row>
    <row r="132" spans="5:6" x14ac:dyDescent="0.2">
      <c r="E132" s="8"/>
      <c r="F132" s="8"/>
    </row>
    <row r="133" spans="5:6" x14ac:dyDescent="0.2">
      <c r="E133" s="8"/>
      <c r="F133" s="8"/>
    </row>
    <row r="134" spans="5:6" x14ac:dyDescent="0.2">
      <c r="E134" s="8"/>
      <c r="F134" s="8"/>
    </row>
    <row r="135" spans="5:6" x14ac:dyDescent="0.2">
      <c r="E135" s="8"/>
      <c r="F135" s="8"/>
    </row>
    <row r="136" spans="5:6" x14ac:dyDescent="0.2">
      <c r="E136" s="8"/>
      <c r="F136" s="8"/>
    </row>
    <row r="137" spans="5:6" x14ac:dyDescent="0.2">
      <c r="E137" s="8"/>
      <c r="F137" s="8"/>
    </row>
    <row r="138" spans="5:6" x14ac:dyDescent="0.2">
      <c r="E138" s="8"/>
      <c r="F138" s="8"/>
    </row>
    <row r="139" spans="5:6" x14ac:dyDescent="0.2">
      <c r="E139" s="8"/>
      <c r="F139" s="8"/>
    </row>
    <row r="140" spans="5:6" x14ac:dyDescent="0.2">
      <c r="E140" s="8"/>
      <c r="F140" s="8"/>
    </row>
    <row r="141" spans="5:6" x14ac:dyDescent="0.2">
      <c r="E141" s="8"/>
      <c r="F141" s="8"/>
    </row>
    <row r="142" spans="5:6" x14ac:dyDescent="0.2">
      <c r="E142" s="8"/>
      <c r="F142" s="8"/>
    </row>
    <row r="143" spans="5:6" x14ac:dyDescent="0.2">
      <c r="E143" s="8"/>
      <c r="F143" s="8"/>
    </row>
    <row r="144" spans="5:6" x14ac:dyDescent="0.2">
      <c r="E144" s="8"/>
      <c r="F144" s="8"/>
    </row>
    <row r="145" spans="5:6" x14ac:dyDescent="0.2">
      <c r="E145" s="8"/>
      <c r="F145" s="8"/>
    </row>
    <row r="146" spans="5:6" x14ac:dyDescent="0.2">
      <c r="E146" s="8"/>
      <c r="F146" s="8"/>
    </row>
    <row r="147" spans="5:6" x14ac:dyDescent="0.2">
      <c r="E147" s="8"/>
      <c r="F147" s="8"/>
    </row>
    <row r="148" spans="5:6" x14ac:dyDescent="0.2">
      <c r="E148" s="8"/>
      <c r="F148" s="8"/>
    </row>
    <row r="149" spans="5:6" x14ac:dyDescent="0.2">
      <c r="E149" s="8"/>
      <c r="F149" s="8"/>
    </row>
    <row r="150" spans="5:6" x14ac:dyDescent="0.2">
      <c r="E150" s="8"/>
      <c r="F150" s="8"/>
    </row>
    <row r="151" spans="5:6" x14ac:dyDescent="0.2">
      <c r="E151" s="8"/>
      <c r="F151" s="8"/>
    </row>
    <row r="152" spans="5:6" x14ac:dyDescent="0.2">
      <c r="E152" s="8"/>
      <c r="F152" s="8"/>
    </row>
    <row r="153" spans="5:6" x14ac:dyDescent="0.2">
      <c r="E153" s="8"/>
      <c r="F153" s="8"/>
    </row>
    <row r="154" spans="5:6" x14ac:dyDescent="0.2">
      <c r="E154" s="8"/>
      <c r="F154" s="8"/>
    </row>
    <row r="155" spans="5:6" x14ac:dyDescent="0.2">
      <c r="E155" s="8"/>
      <c r="F155" s="8"/>
    </row>
    <row r="156" spans="5:6" x14ac:dyDescent="0.2">
      <c r="E156" s="8"/>
      <c r="F156" s="8"/>
    </row>
    <row r="157" spans="5:6" x14ac:dyDescent="0.2">
      <c r="E157" s="8"/>
      <c r="F157" s="8"/>
    </row>
    <row r="158" spans="5:6" x14ac:dyDescent="0.2">
      <c r="E158" s="8"/>
      <c r="F158" s="8"/>
    </row>
    <row r="159" spans="5:6" x14ac:dyDescent="0.2">
      <c r="E159" s="8"/>
      <c r="F159" s="8"/>
    </row>
    <row r="160" spans="5:6" x14ac:dyDescent="0.2">
      <c r="E160" s="8"/>
      <c r="F160" s="8"/>
    </row>
    <row r="161" spans="5:6" x14ac:dyDescent="0.2">
      <c r="E161" s="8"/>
      <c r="F161" s="8"/>
    </row>
    <row r="162" spans="5:6" x14ac:dyDescent="0.2">
      <c r="E162" s="8"/>
      <c r="F162" s="8"/>
    </row>
    <row r="163" spans="5:6" x14ac:dyDescent="0.2">
      <c r="E163" s="8"/>
      <c r="F163" s="8"/>
    </row>
    <row r="164" spans="5:6" x14ac:dyDescent="0.2">
      <c r="E164" s="8"/>
      <c r="F164" s="8"/>
    </row>
    <row r="165" spans="5:6" x14ac:dyDescent="0.2">
      <c r="E165" s="8"/>
      <c r="F165" s="8"/>
    </row>
    <row r="166" spans="5:6" x14ac:dyDescent="0.2">
      <c r="E166" s="8"/>
      <c r="F166" s="8"/>
    </row>
    <row r="167" spans="5:6" x14ac:dyDescent="0.2">
      <c r="E167" s="8"/>
      <c r="F167" s="8"/>
    </row>
    <row r="168" spans="5:6" x14ac:dyDescent="0.2">
      <c r="E168" s="8"/>
      <c r="F168" s="8"/>
    </row>
    <row r="169" spans="5:6" x14ac:dyDescent="0.2">
      <c r="E169" s="8"/>
      <c r="F169" s="8"/>
    </row>
    <row r="170" spans="5:6" x14ac:dyDescent="0.2">
      <c r="E170" s="8"/>
      <c r="F170" s="8"/>
    </row>
    <row r="171" spans="5:6" x14ac:dyDescent="0.2">
      <c r="E171" s="8"/>
      <c r="F171" s="8"/>
    </row>
    <row r="172" spans="5:6" x14ac:dyDescent="0.2">
      <c r="E172" s="8"/>
      <c r="F172" s="8"/>
    </row>
    <row r="173" spans="5:6" x14ac:dyDescent="0.2">
      <c r="E173" s="8"/>
      <c r="F173" s="8"/>
    </row>
    <row r="174" spans="5:6" x14ac:dyDescent="0.2">
      <c r="E174" s="8"/>
      <c r="F174" s="8"/>
    </row>
    <row r="175" spans="5:6" x14ac:dyDescent="0.2">
      <c r="E175" s="8"/>
      <c r="F175" s="8"/>
    </row>
    <row r="176" spans="5:6" x14ac:dyDescent="0.2">
      <c r="E176" s="8"/>
      <c r="F176" s="8"/>
    </row>
    <row r="177" spans="5:6" x14ac:dyDescent="0.2">
      <c r="E177" s="8"/>
      <c r="F177" s="8"/>
    </row>
    <row r="178" spans="5:6" x14ac:dyDescent="0.2">
      <c r="E178" s="8"/>
      <c r="F178" s="8"/>
    </row>
    <row r="179" spans="5:6" x14ac:dyDescent="0.2">
      <c r="E179" s="8"/>
      <c r="F179" s="8"/>
    </row>
    <row r="180" spans="5:6" x14ac:dyDescent="0.2">
      <c r="E180" s="8"/>
      <c r="F180" s="8"/>
    </row>
    <row r="181" spans="5:6" x14ac:dyDescent="0.2">
      <c r="E181" s="8"/>
      <c r="F181" s="8"/>
    </row>
    <row r="182" spans="5:6" x14ac:dyDescent="0.2">
      <c r="E182" s="8"/>
      <c r="F182" s="8"/>
    </row>
    <row r="183" spans="5:6" x14ac:dyDescent="0.2">
      <c r="E183" s="8"/>
      <c r="F183" s="8"/>
    </row>
    <row r="184" spans="5:6" x14ac:dyDescent="0.2">
      <c r="E184" s="8"/>
      <c r="F184" s="8"/>
    </row>
    <row r="185" spans="5:6" x14ac:dyDescent="0.2">
      <c r="E185" s="8"/>
      <c r="F185" s="8"/>
    </row>
    <row r="186" spans="5:6" x14ac:dyDescent="0.2">
      <c r="E186" s="8"/>
      <c r="F186" s="8"/>
    </row>
    <row r="187" spans="5:6" x14ac:dyDescent="0.2">
      <c r="E187" s="8"/>
      <c r="F187" s="8"/>
    </row>
    <row r="188" spans="5:6" x14ac:dyDescent="0.2">
      <c r="E188" s="8"/>
      <c r="F188" s="8"/>
    </row>
    <row r="189" spans="5:6" x14ac:dyDescent="0.2">
      <c r="E189" s="8"/>
      <c r="F189" s="8"/>
    </row>
    <row r="190" spans="5:6" x14ac:dyDescent="0.2">
      <c r="E190" s="8"/>
      <c r="F190" s="8"/>
    </row>
    <row r="191" spans="5:6" x14ac:dyDescent="0.2">
      <c r="E191" s="8"/>
      <c r="F191" s="8"/>
    </row>
    <row r="192" spans="5:6" x14ac:dyDescent="0.2">
      <c r="E192" s="8"/>
      <c r="F192" s="8"/>
    </row>
    <row r="193" spans="5:6" x14ac:dyDescent="0.2">
      <c r="E193" s="8"/>
      <c r="F193" s="8"/>
    </row>
    <row r="194" spans="5:6" x14ac:dyDescent="0.2">
      <c r="E194" s="8"/>
      <c r="F194" s="8"/>
    </row>
    <row r="195" spans="5:6" x14ac:dyDescent="0.2">
      <c r="E195" s="8"/>
      <c r="F195" s="8"/>
    </row>
    <row r="196" spans="5:6" x14ac:dyDescent="0.2">
      <c r="E196" s="8"/>
      <c r="F196" s="8"/>
    </row>
    <row r="197" spans="5:6" x14ac:dyDescent="0.2">
      <c r="E197" s="8"/>
      <c r="F197" s="8"/>
    </row>
    <row r="198" spans="5:6" x14ac:dyDescent="0.2">
      <c r="E198" s="8"/>
      <c r="F198" s="8"/>
    </row>
    <row r="199" spans="5:6" x14ac:dyDescent="0.2">
      <c r="E199" s="8"/>
      <c r="F199" s="8"/>
    </row>
    <row r="200" spans="5:6" x14ac:dyDescent="0.2">
      <c r="E200" s="8"/>
      <c r="F200" s="8"/>
    </row>
    <row r="201" spans="5:6" x14ac:dyDescent="0.2">
      <c r="E201" s="8"/>
      <c r="F201" s="8"/>
    </row>
    <row r="202" spans="5:6" x14ac:dyDescent="0.2">
      <c r="E202" s="8"/>
      <c r="F202" s="8"/>
    </row>
    <row r="203" spans="5:6" x14ac:dyDescent="0.2">
      <c r="E203" s="8"/>
      <c r="F203" s="8"/>
    </row>
    <row r="204" spans="5:6" x14ac:dyDescent="0.2">
      <c r="E204" s="8"/>
      <c r="F204" s="8"/>
    </row>
    <row r="205" spans="5:6" x14ac:dyDescent="0.2">
      <c r="E205" s="8"/>
      <c r="F205" s="8"/>
    </row>
    <row r="206" spans="5:6" x14ac:dyDescent="0.2">
      <c r="E206" s="8"/>
      <c r="F206" s="8"/>
    </row>
    <row r="207" spans="5:6" x14ac:dyDescent="0.2">
      <c r="E207" s="8"/>
      <c r="F207" s="8"/>
    </row>
    <row r="208" spans="5:6" x14ac:dyDescent="0.2">
      <c r="E208" s="8"/>
      <c r="F208" s="8"/>
    </row>
    <row r="209" spans="5:6" x14ac:dyDescent="0.2">
      <c r="E209" s="8"/>
      <c r="F209" s="8"/>
    </row>
    <row r="210" spans="5:6" x14ac:dyDescent="0.2">
      <c r="E210" s="8"/>
      <c r="F210" s="8"/>
    </row>
    <row r="211" spans="5:6" x14ac:dyDescent="0.2">
      <c r="E211" s="8"/>
      <c r="F211" s="8"/>
    </row>
    <row r="212" spans="5:6" x14ac:dyDescent="0.2">
      <c r="E212" s="8"/>
      <c r="F212" s="8"/>
    </row>
    <row r="213" spans="5:6" x14ac:dyDescent="0.2">
      <c r="E213" s="8"/>
      <c r="F213" s="8"/>
    </row>
    <row r="214" spans="5:6" x14ac:dyDescent="0.2">
      <c r="E214" s="8"/>
      <c r="F214" s="8"/>
    </row>
    <row r="215" spans="5:6" x14ac:dyDescent="0.2">
      <c r="E215" s="8"/>
      <c r="F215" s="8"/>
    </row>
    <row r="216" spans="5:6" x14ac:dyDescent="0.2">
      <c r="E216" s="8"/>
      <c r="F216" s="8"/>
    </row>
    <row r="217" spans="5:6" x14ac:dyDescent="0.2">
      <c r="E217" s="8"/>
      <c r="F217" s="8"/>
    </row>
    <row r="218" spans="5:6" x14ac:dyDescent="0.2">
      <c r="E218" s="8"/>
      <c r="F218" s="8"/>
    </row>
    <row r="219" spans="5:6" x14ac:dyDescent="0.2">
      <c r="E219" s="8"/>
      <c r="F219" s="8"/>
    </row>
    <row r="220" spans="5:6" x14ac:dyDescent="0.2">
      <c r="E220" s="8"/>
      <c r="F220" s="8"/>
    </row>
    <row r="221" spans="5:6" x14ac:dyDescent="0.2">
      <c r="E221" s="8"/>
      <c r="F221" s="8"/>
    </row>
    <row r="222" spans="5:6" x14ac:dyDescent="0.2">
      <c r="E222" s="8"/>
      <c r="F222" s="8"/>
    </row>
    <row r="223" spans="5:6" x14ac:dyDescent="0.2">
      <c r="E223" s="8"/>
      <c r="F223" s="8"/>
    </row>
    <row r="224" spans="5:6" x14ac:dyDescent="0.2">
      <c r="E224" s="8"/>
      <c r="F224" s="8"/>
    </row>
    <row r="225" spans="5:6" x14ac:dyDescent="0.2">
      <c r="E225" s="8"/>
      <c r="F225" s="8"/>
    </row>
    <row r="226" spans="5:6" x14ac:dyDescent="0.2">
      <c r="E226" s="8"/>
      <c r="F226" s="8"/>
    </row>
    <row r="227" spans="5:6" x14ac:dyDescent="0.2">
      <c r="E227" s="8"/>
      <c r="F227" s="8"/>
    </row>
    <row r="228" spans="5:6" x14ac:dyDescent="0.2">
      <c r="E228" s="8"/>
      <c r="F228" s="8"/>
    </row>
    <row r="229" spans="5:6" x14ac:dyDescent="0.2">
      <c r="E229" s="8"/>
      <c r="F229" s="8"/>
    </row>
    <row r="230" spans="5:6" x14ac:dyDescent="0.2">
      <c r="E230" s="8"/>
      <c r="F230" s="8"/>
    </row>
    <row r="231" spans="5:6" x14ac:dyDescent="0.2">
      <c r="E231" s="8"/>
      <c r="F231" s="8"/>
    </row>
    <row r="232" spans="5:6" x14ac:dyDescent="0.2">
      <c r="E232" s="8"/>
      <c r="F232" s="8"/>
    </row>
    <row r="233" spans="5:6" x14ac:dyDescent="0.2">
      <c r="E233" s="8"/>
      <c r="F233" s="8"/>
    </row>
    <row r="234" spans="5:6" x14ac:dyDescent="0.2">
      <c r="E234" s="8"/>
      <c r="F234" s="8"/>
    </row>
    <row r="235" spans="5:6" x14ac:dyDescent="0.2">
      <c r="E235" s="8"/>
      <c r="F235" s="8"/>
    </row>
    <row r="236" spans="5:6" x14ac:dyDescent="0.2">
      <c r="E236" s="8"/>
      <c r="F236" s="8"/>
    </row>
    <row r="237" spans="5:6" x14ac:dyDescent="0.2">
      <c r="E237" s="8"/>
      <c r="F237" s="8"/>
    </row>
    <row r="238" spans="5:6" x14ac:dyDescent="0.2">
      <c r="E238" s="8"/>
      <c r="F238" s="8"/>
    </row>
    <row r="239" spans="5:6" x14ac:dyDescent="0.2">
      <c r="E239" s="8"/>
      <c r="F239" s="8"/>
    </row>
    <row r="240" spans="5:6" x14ac:dyDescent="0.2">
      <c r="E240" s="8"/>
      <c r="F240" s="8"/>
    </row>
    <row r="241" spans="5:6" x14ac:dyDescent="0.2">
      <c r="E241" s="8"/>
      <c r="F241" s="8"/>
    </row>
    <row r="242" spans="5:6" x14ac:dyDescent="0.2">
      <c r="E242" s="8"/>
      <c r="F242" s="8"/>
    </row>
    <row r="243" spans="5:6" x14ac:dyDescent="0.2">
      <c r="E243" s="8"/>
      <c r="F243" s="8"/>
    </row>
    <row r="244" spans="5:6" x14ac:dyDescent="0.2">
      <c r="E244" s="8"/>
      <c r="F244" s="8"/>
    </row>
    <row r="245" spans="5:6" x14ac:dyDescent="0.2">
      <c r="E245" s="8"/>
      <c r="F245" s="8"/>
    </row>
    <row r="246" spans="5:6" x14ac:dyDescent="0.2">
      <c r="E246" s="8"/>
      <c r="F246" s="8"/>
    </row>
    <row r="247" spans="5:6" x14ac:dyDescent="0.2">
      <c r="E247" s="8"/>
      <c r="F247" s="8"/>
    </row>
    <row r="248" spans="5:6" x14ac:dyDescent="0.2">
      <c r="E248" s="8"/>
      <c r="F248" s="8"/>
    </row>
    <row r="249" spans="5:6" x14ac:dyDescent="0.2">
      <c r="E249" s="8"/>
      <c r="F249" s="8"/>
    </row>
    <row r="250" spans="5:6" x14ac:dyDescent="0.2">
      <c r="E250" s="8"/>
      <c r="F250" s="8"/>
    </row>
    <row r="251" spans="5:6" x14ac:dyDescent="0.2">
      <c r="E251" s="8"/>
      <c r="F251" s="8"/>
    </row>
    <row r="252" spans="5:6" x14ac:dyDescent="0.2">
      <c r="E252" s="8"/>
      <c r="F252" s="8"/>
    </row>
    <row r="253" spans="5:6" x14ac:dyDescent="0.2">
      <c r="E253" s="8"/>
      <c r="F253" s="8"/>
    </row>
    <row r="254" spans="5:6" x14ac:dyDescent="0.2">
      <c r="E254" s="8"/>
      <c r="F254" s="8"/>
    </row>
    <row r="255" spans="5:6" x14ac:dyDescent="0.2">
      <c r="E255" s="8"/>
      <c r="F255" s="8"/>
    </row>
    <row r="256" spans="5:6" x14ac:dyDescent="0.2">
      <c r="E256" s="8"/>
      <c r="F256" s="8"/>
    </row>
    <row r="257" spans="5:6" x14ac:dyDescent="0.2">
      <c r="E257" s="8"/>
      <c r="F257" s="8"/>
    </row>
    <row r="258" spans="5:6" x14ac:dyDescent="0.2">
      <c r="E258" s="8"/>
      <c r="F258" s="8"/>
    </row>
    <row r="259" spans="5:6" x14ac:dyDescent="0.2">
      <c r="E259" s="8"/>
      <c r="F259" s="8"/>
    </row>
    <row r="260" spans="5:6" x14ac:dyDescent="0.2">
      <c r="E260" s="8"/>
      <c r="F260" s="8"/>
    </row>
    <row r="261" spans="5:6" x14ac:dyDescent="0.2">
      <c r="E261" s="8"/>
      <c r="F261" s="8"/>
    </row>
    <row r="262" spans="5:6" x14ac:dyDescent="0.2">
      <c r="E262" s="8"/>
      <c r="F262" s="8"/>
    </row>
    <row r="263" spans="5:6" x14ac:dyDescent="0.2">
      <c r="E263" s="8"/>
      <c r="F263" s="8"/>
    </row>
    <row r="264" spans="5:6" x14ac:dyDescent="0.2">
      <c r="E264" s="8"/>
      <c r="F264" s="8"/>
    </row>
    <row r="265" spans="5:6" x14ac:dyDescent="0.2">
      <c r="E265" s="8"/>
      <c r="F265" s="8"/>
    </row>
    <row r="266" spans="5:6" x14ac:dyDescent="0.2">
      <c r="E266" s="8"/>
      <c r="F266" s="8"/>
    </row>
    <row r="267" spans="5:6" x14ac:dyDescent="0.2">
      <c r="E267" s="8"/>
      <c r="F267" s="8"/>
    </row>
    <row r="268" spans="5:6" x14ac:dyDescent="0.2">
      <c r="E268" s="8"/>
      <c r="F268" s="8"/>
    </row>
    <row r="269" spans="5:6" x14ac:dyDescent="0.2">
      <c r="E269" s="8"/>
      <c r="F269" s="8"/>
    </row>
    <row r="270" spans="5:6" x14ac:dyDescent="0.2">
      <c r="E270" s="8"/>
      <c r="F270" s="8"/>
    </row>
    <row r="271" spans="5:6" x14ac:dyDescent="0.2">
      <c r="E271" s="8"/>
      <c r="F271" s="8"/>
    </row>
    <row r="272" spans="5:6" x14ac:dyDescent="0.2">
      <c r="E272" s="8"/>
      <c r="F272" s="8"/>
    </row>
    <row r="273" spans="5:6" x14ac:dyDescent="0.2">
      <c r="E273" s="8"/>
      <c r="F273" s="8"/>
    </row>
    <row r="274" spans="5:6" x14ac:dyDescent="0.2">
      <c r="E274" s="8"/>
      <c r="F274" s="8"/>
    </row>
    <row r="275" spans="5:6" x14ac:dyDescent="0.2">
      <c r="E275" s="8"/>
      <c r="F275" s="8"/>
    </row>
    <row r="276" spans="5:6" x14ac:dyDescent="0.2">
      <c r="E276" s="8"/>
      <c r="F276" s="8"/>
    </row>
    <row r="277" spans="5:6" x14ac:dyDescent="0.2">
      <c r="E277" s="8"/>
      <c r="F277" s="8"/>
    </row>
    <row r="278" spans="5:6" x14ac:dyDescent="0.2">
      <c r="E278" s="8"/>
      <c r="F278" s="8"/>
    </row>
    <row r="279" spans="5:6" x14ac:dyDescent="0.2">
      <c r="E279" s="8"/>
      <c r="F279" s="8"/>
    </row>
    <row r="280" spans="5:6" x14ac:dyDescent="0.2">
      <c r="E280" s="8"/>
      <c r="F280" s="8"/>
    </row>
    <row r="281" spans="5:6" x14ac:dyDescent="0.2">
      <c r="E281" s="8"/>
      <c r="F281" s="8"/>
    </row>
    <row r="282" spans="5:6" x14ac:dyDescent="0.2">
      <c r="E282" s="8"/>
      <c r="F282" s="8"/>
    </row>
    <row r="283" spans="5:6" x14ac:dyDescent="0.2">
      <c r="E283" s="8"/>
      <c r="F283" s="8"/>
    </row>
    <row r="284" spans="5:6" x14ac:dyDescent="0.2">
      <c r="E284" s="8"/>
      <c r="F284" s="8"/>
    </row>
    <row r="285" spans="5:6" x14ac:dyDescent="0.2">
      <c r="E285" s="8"/>
      <c r="F285" s="8"/>
    </row>
    <row r="286" spans="5:6" x14ac:dyDescent="0.2">
      <c r="E286" s="8"/>
      <c r="F286" s="8"/>
    </row>
    <row r="287" spans="5:6" x14ac:dyDescent="0.2">
      <c r="E287" s="8"/>
      <c r="F287" s="8"/>
    </row>
    <row r="288" spans="5:6" x14ac:dyDescent="0.2">
      <c r="E288" s="8"/>
      <c r="F288" s="8"/>
    </row>
    <row r="289" spans="5:6" x14ac:dyDescent="0.2">
      <c r="E289" s="8"/>
      <c r="F289" s="8"/>
    </row>
    <row r="290" spans="5:6" x14ac:dyDescent="0.2">
      <c r="E290" s="8"/>
      <c r="F290" s="8"/>
    </row>
    <row r="291" spans="5:6" x14ac:dyDescent="0.2">
      <c r="E291" s="8"/>
      <c r="F291" s="8"/>
    </row>
    <row r="292" spans="5:6" x14ac:dyDescent="0.2">
      <c r="E292" s="8"/>
      <c r="F292" s="8"/>
    </row>
    <row r="293" spans="5:6" x14ac:dyDescent="0.2">
      <c r="E293" s="8"/>
      <c r="F293" s="8"/>
    </row>
    <row r="294" spans="5:6" x14ac:dyDescent="0.2">
      <c r="E294" s="8"/>
      <c r="F294" s="8"/>
    </row>
    <row r="295" spans="5:6" x14ac:dyDescent="0.2">
      <c r="E295" s="8"/>
      <c r="F295" s="8"/>
    </row>
    <row r="296" spans="5:6" x14ac:dyDescent="0.2">
      <c r="E296" s="8"/>
      <c r="F296" s="8"/>
    </row>
    <row r="297" spans="5:6" x14ac:dyDescent="0.2">
      <c r="E297" s="8"/>
      <c r="F297" s="8"/>
    </row>
    <row r="298" spans="5:6" x14ac:dyDescent="0.2">
      <c r="E298" s="8"/>
      <c r="F298" s="8"/>
    </row>
    <row r="299" spans="5:6" x14ac:dyDescent="0.2">
      <c r="E299" s="8"/>
      <c r="F299" s="8"/>
    </row>
    <row r="300" spans="5:6" x14ac:dyDescent="0.2">
      <c r="E300" s="8"/>
      <c r="F300" s="8"/>
    </row>
    <row r="301" spans="5:6" x14ac:dyDescent="0.2">
      <c r="E301" s="8"/>
      <c r="F301" s="8"/>
    </row>
    <row r="302" spans="5:6" x14ac:dyDescent="0.2">
      <c r="E302" s="8"/>
      <c r="F302" s="8"/>
    </row>
    <row r="303" spans="5:6" x14ac:dyDescent="0.2">
      <c r="E303" s="8"/>
      <c r="F303" s="8"/>
    </row>
    <row r="304" spans="5:6" x14ac:dyDescent="0.2">
      <c r="E304" s="8"/>
      <c r="F304" s="8"/>
    </row>
    <row r="305" spans="5:6" x14ac:dyDescent="0.2">
      <c r="E305" s="8"/>
      <c r="F305" s="8"/>
    </row>
    <row r="306" spans="5:6" x14ac:dyDescent="0.2">
      <c r="E306" s="8"/>
      <c r="F306" s="8"/>
    </row>
    <row r="307" spans="5:6" x14ac:dyDescent="0.2">
      <c r="E307" s="8"/>
      <c r="F307" s="8"/>
    </row>
    <row r="308" spans="5:6" x14ac:dyDescent="0.2">
      <c r="E308" s="8"/>
      <c r="F308" s="8"/>
    </row>
    <row r="309" spans="5:6" x14ac:dyDescent="0.2">
      <c r="E309" s="8"/>
      <c r="F309" s="8"/>
    </row>
    <row r="310" spans="5:6" x14ac:dyDescent="0.2">
      <c r="E310" s="8"/>
      <c r="F310" s="8"/>
    </row>
    <row r="311" spans="5:6" x14ac:dyDescent="0.2">
      <c r="E311" s="8"/>
      <c r="F311" s="8"/>
    </row>
    <row r="312" spans="5:6" x14ac:dyDescent="0.2">
      <c r="E312" s="8"/>
      <c r="F312" s="8"/>
    </row>
    <row r="313" spans="5:6" x14ac:dyDescent="0.2">
      <c r="E313" s="8"/>
      <c r="F313" s="8"/>
    </row>
    <row r="314" spans="5:6" x14ac:dyDescent="0.2">
      <c r="E314" s="8"/>
      <c r="F314" s="8"/>
    </row>
    <row r="315" spans="5:6" x14ac:dyDescent="0.2">
      <c r="E315" s="8"/>
      <c r="F315" s="8"/>
    </row>
    <row r="316" spans="5:6" x14ac:dyDescent="0.2">
      <c r="E316" s="8"/>
      <c r="F316" s="8"/>
    </row>
    <row r="317" spans="5:6" x14ac:dyDescent="0.2">
      <c r="E317" s="8"/>
      <c r="F317" s="8"/>
    </row>
    <row r="318" spans="5:6" x14ac:dyDescent="0.2">
      <c r="E318" s="8"/>
      <c r="F318" s="8"/>
    </row>
    <row r="319" spans="5:6" x14ac:dyDescent="0.2">
      <c r="E319" s="8"/>
      <c r="F319" s="8"/>
    </row>
    <row r="320" spans="5:6" x14ac:dyDescent="0.2">
      <c r="E320" s="8"/>
      <c r="F320" s="8"/>
    </row>
    <row r="321" spans="5:6" x14ac:dyDescent="0.2">
      <c r="E321" s="8"/>
      <c r="F321" s="8"/>
    </row>
    <row r="322" spans="5:6" x14ac:dyDescent="0.2">
      <c r="E322" s="8"/>
      <c r="F322" s="8"/>
    </row>
    <row r="323" spans="5:6" x14ac:dyDescent="0.2">
      <c r="E323" s="8"/>
      <c r="F323" s="8"/>
    </row>
    <row r="324" spans="5:6" x14ac:dyDescent="0.2">
      <c r="E324" s="8"/>
      <c r="F324" s="8"/>
    </row>
    <row r="325" spans="5:6" x14ac:dyDescent="0.2">
      <c r="E325" s="8"/>
      <c r="F325" s="8"/>
    </row>
    <row r="326" spans="5:6" x14ac:dyDescent="0.2">
      <c r="E326" s="8"/>
      <c r="F326" s="8"/>
    </row>
    <row r="327" spans="5:6" x14ac:dyDescent="0.2">
      <c r="E327" s="8"/>
      <c r="F327" s="8"/>
    </row>
    <row r="328" spans="5:6" x14ac:dyDescent="0.2">
      <c r="E328" s="8"/>
      <c r="F328" s="8"/>
    </row>
    <row r="329" spans="5:6" x14ac:dyDescent="0.2">
      <c r="E329" s="8"/>
      <c r="F329" s="8"/>
    </row>
    <row r="330" spans="5:6" x14ac:dyDescent="0.2">
      <c r="E330" s="8"/>
      <c r="F330" s="8"/>
    </row>
    <row r="331" spans="5:6" x14ac:dyDescent="0.2">
      <c r="E331" s="8"/>
      <c r="F331" s="8"/>
    </row>
    <row r="332" spans="5:6" x14ac:dyDescent="0.2">
      <c r="E332" s="8"/>
      <c r="F332" s="8"/>
    </row>
    <row r="333" spans="5:6" x14ac:dyDescent="0.2">
      <c r="E333" s="8"/>
      <c r="F333" s="8"/>
    </row>
    <row r="334" spans="5:6" x14ac:dyDescent="0.2">
      <c r="E334" s="8"/>
      <c r="F334" s="8"/>
    </row>
    <row r="335" spans="5:6" x14ac:dyDescent="0.2">
      <c r="E335" s="8"/>
      <c r="F335" s="8"/>
    </row>
    <row r="336" spans="5:6" x14ac:dyDescent="0.2">
      <c r="E336" s="8"/>
      <c r="F336" s="8"/>
    </row>
    <row r="337" spans="5:6" x14ac:dyDescent="0.2">
      <c r="E337" s="8"/>
      <c r="F337" s="8"/>
    </row>
    <row r="338" spans="5:6" x14ac:dyDescent="0.2">
      <c r="E338" s="8"/>
      <c r="F338" s="8"/>
    </row>
    <row r="339" spans="5:6" x14ac:dyDescent="0.2">
      <c r="E339" s="8"/>
      <c r="F339" s="8"/>
    </row>
    <row r="340" spans="5:6" x14ac:dyDescent="0.2">
      <c r="E340" s="8"/>
      <c r="F340" s="8"/>
    </row>
    <row r="341" spans="5:6" x14ac:dyDescent="0.2">
      <c r="E341" s="8"/>
      <c r="F341" s="8"/>
    </row>
    <row r="342" spans="5:6" x14ac:dyDescent="0.2">
      <c r="E342" s="8"/>
      <c r="F342" s="8"/>
    </row>
    <row r="343" spans="5:6" x14ac:dyDescent="0.2">
      <c r="E343" s="8"/>
      <c r="F343" s="8"/>
    </row>
    <row r="344" spans="5:6" x14ac:dyDescent="0.2">
      <c r="E344" s="8"/>
      <c r="F344" s="8"/>
    </row>
    <row r="345" spans="5:6" x14ac:dyDescent="0.2">
      <c r="E345" s="8"/>
      <c r="F345" s="8"/>
    </row>
    <row r="346" spans="5:6" x14ac:dyDescent="0.2">
      <c r="E346" s="8"/>
      <c r="F346" s="8"/>
    </row>
    <row r="347" spans="5:6" x14ac:dyDescent="0.2">
      <c r="E347" s="8"/>
      <c r="F347" s="8"/>
    </row>
    <row r="348" spans="5:6" x14ac:dyDescent="0.2">
      <c r="E348" s="8"/>
      <c r="F348" s="8"/>
    </row>
    <row r="349" spans="5:6" x14ac:dyDescent="0.2">
      <c r="E349" s="8"/>
      <c r="F349" s="8"/>
    </row>
    <row r="350" spans="5:6" x14ac:dyDescent="0.2">
      <c r="E350" s="8"/>
      <c r="F350" s="8"/>
    </row>
    <row r="351" spans="5:6" x14ac:dyDescent="0.2">
      <c r="E351" s="8"/>
      <c r="F351" s="8"/>
    </row>
    <row r="352" spans="5:6" x14ac:dyDescent="0.2">
      <c r="E352" s="8"/>
      <c r="F352" s="8"/>
    </row>
    <row r="353" spans="5:6" x14ac:dyDescent="0.2">
      <c r="E353" s="8"/>
      <c r="F353" s="8"/>
    </row>
    <row r="354" spans="5:6" x14ac:dyDescent="0.2">
      <c r="E354" s="8"/>
      <c r="F354" s="8"/>
    </row>
    <row r="355" spans="5:6" x14ac:dyDescent="0.2">
      <c r="E355" s="8"/>
      <c r="F355" s="8"/>
    </row>
    <row r="356" spans="5:6" x14ac:dyDescent="0.2">
      <c r="E356" s="8"/>
      <c r="F356" s="8"/>
    </row>
    <row r="357" spans="5:6" x14ac:dyDescent="0.2">
      <c r="E357" s="8"/>
      <c r="F357" s="8"/>
    </row>
    <row r="358" spans="5:6" x14ac:dyDescent="0.2">
      <c r="E358" s="8"/>
      <c r="F358" s="8"/>
    </row>
    <row r="359" spans="5:6" x14ac:dyDescent="0.2">
      <c r="E359" s="8"/>
      <c r="F359" s="8"/>
    </row>
    <row r="360" spans="5:6" x14ac:dyDescent="0.2">
      <c r="E360" s="8"/>
      <c r="F360" s="8"/>
    </row>
    <row r="361" spans="5:6" x14ac:dyDescent="0.2">
      <c r="E361" s="8"/>
      <c r="F361" s="8"/>
    </row>
    <row r="362" spans="5:6" x14ac:dyDescent="0.2">
      <c r="E362" s="8"/>
      <c r="F362" s="8"/>
    </row>
    <row r="363" spans="5:6" x14ac:dyDescent="0.2">
      <c r="E363" s="8"/>
      <c r="F363" s="8"/>
    </row>
    <row r="364" spans="5:6" x14ac:dyDescent="0.2">
      <c r="E364" s="8"/>
      <c r="F364" s="8"/>
    </row>
    <row r="365" spans="5:6" x14ac:dyDescent="0.2">
      <c r="E365" s="8"/>
      <c r="F365" s="8"/>
    </row>
    <row r="366" spans="5:6" x14ac:dyDescent="0.2">
      <c r="E366" s="8"/>
      <c r="F366" s="8"/>
    </row>
    <row r="367" spans="5:6" x14ac:dyDescent="0.2">
      <c r="E367" s="8"/>
      <c r="F367" s="8"/>
    </row>
    <row r="368" spans="5:6" x14ac:dyDescent="0.2">
      <c r="E368" s="8"/>
      <c r="F368" s="8"/>
    </row>
    <row r="369" spans="5:6" x14ac:dyDescent="0.2">
      <c r="E369" s="8"/>
      <c r="F369" s="8"/>
    </row>
    <row r="370" spans="5:6" x14ac:dyDescent="0.2">
      <c r="E370" s="8"/>
      <c r="F370" s="8"/>
    </row>
    <row r="371" spans="5:6" x14ac:dyDescent="0.2">
      <c r="E371" s="8"/>
      <c r="F371" s="8"/>
    </row>
    <row r="372" spans="5:6" x14ac:dyDescent="0.2">
      <c r="E372" s="8"/>
      <c r="F372" s="8"/>
    </row>
    <row r="373" spans="5:6" x14ac:dyDescent="0.2">
      <c r="E373" s="8"/>
      <c r="F373" s="8"/>
    </row>
    <row r="374" spans="5:6" x14ac:dyDescent="0.2">
      <c r="E374" s="8"/>
      <c r="F374" s="8"/>
    </row>
    <row r="375" spans="5:6" x14ac:dyDescent="0.2">
      <c r="E375" s="8"/>
      <c r="F375" s="8"/>
    </row>
    <row r="376" spans="5:6" x14ac:dyDescent="0.2">
      <c r="E376" s="8"/>
      <c r="F376" s="8"/>
    </row>
    <row r="377" spans="5:6" x14ac:dyDescent="0.2">
      <c r="E377" s="8"/>
      <c r="F377" s="8"/>
    </row>
    <row r="378" spans="5:6" x14ac:dyDescent="0.2">
      <c r="E378" s="8"/>
      <c r="F378" s="8"/>
    </row>
    <row r="379" spans="5:6" x14ac:dyDescent="0.2">
      <c r="E379" s="8"/>
      <c r="F379" s="8"/>
    </row>
    <row r="380" spans="5:6" x14ac:dyDescent="0.2">
      <c r="E380" s="8"/>
      <c r="F380" s="8"/>
    </row>
  </sheetData>
  <mergeCells count="36">
    <mergeCell ref="X81:Y81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T81:U81"/>
    <mergeCell ref="V81:W81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conditionalFormatting sqref="B84">
    <cfRule type="cellIs" dxfId="1" priority="2" operator="lessThanOrEqual">
      <formula>1</formula>
    </cfRule>
  </conditionalFormatting>
  <conditionalFormatting sqref="B85">
    <cfRule type="cellIs" dxfId="0" priority="1" operator="lessThanOrEqual">
      <formula>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Sheet</vt:lpstr>
      <vt:lpstr>General Info</vt:lpstr>
      <vt:lpstr>Results Overview</vt:lpstr>
      <vt:lpstr>P45-Raw Data</vt:lpstr>
      <vt:lpstr>L45-Raw Data</vt:lpstr>
      <vt:lpstr>P90-Raw Data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Thorsten Hertel</cp:lastModifiedBy>
  <dcterms:created xsi:type="dcterms:W3CDTF">2014-04-03T16:46:49Z</dcterms:created>
  <dcterms:modified xsi:type="dcterms:W3CDTF">2016-04-01T20:03:48Z</dcterms:modified>
  <cp:category/>
</cp:coreProperties>
</file>